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JHSX\Desktop\SEGUNDA ENTREGA DOC TESIS\"/>
    </mc:Choice>
  </mc:AlternateContent>
  <bookViews>
    <workbookView xWindow="0" yWindow="0" windowWidth="13380" windowHeight="1140" firstSheet="6" activeTab="8"/>
  </bookViews>
  <sheets>
    <sheet name="Planta 500KW Metapan" sheetId="1" r:id="rId1"/>
    <sheet name="Planta 1MW AHUACHAPAN" sheetId="2" r:id="rId2"/>
    <sheet name="Planta 1MW LA UNION 2" sheetId="3" r:id="rId3"/>
    <sheet name="Planta 1MW LA UNION 1" sheetId="4" r:id="rId4"/>
    <sheet name="Planta 1MW USULUTAN 1" sheetId="5" r:id="rId5"/>
    <sheet name="Planta 1.5 MW CHALATENANGO 2" sheetId="6" r:id="rId6"/>
    <sheet name="Planta 1.5 MW CHALATENANGO 1" sheetId="8" r:id="rId7"/>
    <sheet name="Planta 1.5 MW SONSONATE" sheetId="9" r:id="rId8"/>
    <sheet name="Planta 1.5 MW SAN MIGUEL 1" sheetId="10" r:id="rId9"/>
    <sheet name="Planta 500KW MORAZAN 3" sheetId="11" r:id="rId10"/>
    <sheet name="Planta 1MW MORAZAN 1" sheetId="12" r:id="rId11"/>
    <sheet name="Planta 1.5MW MORAZAN 2" sheetId="13" r:id="rId12"/>
    <sheet name="aRREGLO DE PROYECTOS" sheetId="7" r:id="rId13"/>
  </sheets>
  <calcPr calcId="152511"/>
</workbook>
</file>

<file path=xl/calcChain.xml><?xml version="1.0" encoding="utf-8"?>
<calcChain xmlns="http://schemas.openxmlformats.org/spreadsheetml/2006/main">
  <c r="C55" i="12" l="1"/>
  <c r="E54" i="12"/>
  <c r="F47" i="12"/>
  <c r="I40" i="12"/>
  <c r="C40" i="12"/>
  <c r="C43" i="12" s="1"/>
  <c r="G13" i="12" s="1"/>
  <c r="C38" i="12"/>
  <c r="C34" i="12"/>
  <c r="D34" i="12" s="1"/>
  <c r="D33" i="12"/>
  <c r="C33" i="12"/>
  <c r="C32" i="12"/>
  <c r="C25" i="12"/>
  <c r="C24" i="12"/>
  <c r="C27" i="12" s="1"/>
  <c r="G22" i="12"/>
  <c r="F20" i="12"/>
  <c r="G18" i="12"/>
  <c r="G17" i="12"/>
  <c r="G16" i="12"/>
  <c r="F15" i="12"/>
  <c r="C11" i="12"/>
  <c r="C10" i="12"/>
  <c r="C13" i="12" s="1"/>
  <c r="C45" i="12" s="1"/>
  <c r="C48" i="12" s="1"/>
  <c r="C50" i="12" s="1"/>
  <c r="C9" i="12"/>
  <c r="G1" i="12"/>
  <c r="F31" i="12" s="1"/>
  <c r="B1" i="12"/>
  <c r="C55" i="13"/>
  <c r="E54" i="13"/>
  <c r="F47" i="13"/>
  <c r="I40" i="13"/>
  <c r="C38" i="13"/>
  <c r="C40" i="13" s="1"/>
  <c r="C34" i="13"/>
  <c r="D34" i="13" s="1"/>
  <c r="C33" i="13"/>
  <c r="D33" i="13" s="1"/>
  <c r="C32" i="13"/>
  <c r="C25" i="13"/>
  <c r="C24" i="13"/>
  <c r="C27" i="13" s="1"/>
  <c r="G22" i="13"/>
  <c r="F20" i="13"/>
  <c r="G17" i="13"/>
  <c r="G16" i="13"/>
  <c r="F15" i="13"/>
  <c r="C11" i="13"/>
  <c r="C10" i="13"/>
  <c r="C9" i="13"/>
  <c r="G1" i="13"/>
  <c r="F31" i="13" s="1"/>
  <c r="B1" i="13"/>
  <c r="F47" i="11"/>
  <c r="I40" i="11"/>
  <c r="C38" i="11"/>
  <c r="C40" i="11" s="1"/>
  <c r="C43" i="11" s="1"/>
  <c r="G13" i="11" s="1"/>
  <c r="C34" i="11"/>
  <c r="D34" i="11" s="1"/>
  <c r="C33" i="11"/>
  <c r="D33" i="11" s="1"/>
  <c r="C32" i="11"/>
  <c r="C31" i="11" s="1"/>
  <c r="C25" i="11"/>
  <c r="C24" i="11"/>
  <c r="C27" i="11" s="1"/>
  <c r="G22" i="11"/>
  <c r="F20" i="11"/>
  <c r="G17" i="11"/>
  <c r="F15" i="11"/>
  <c r="C11" i="11"/>
  <c r="C10" i="11"/>
  <c r="C9" i="11"/>
  <c r="G1" i="11"/>
  <c r="F31" i="11" s="1"/>
  <c r="B1" i="11"/>
  <c r="C55" i="10"/>
  <c r="E54" i="10"/>
  <c r="F47" i="10"/>
  <c r="I40" i="10"/>
  <c r="C38" i="10"/>
  <c r="C40" i="10" s="1"/>
  <c r="C34" i="10"/>
  <c r="D34" i="10" s="1"/>
  <c r="C33" i="10"/>
  <c r="D33" i="10" s="1"/>
  <c r="C32" i="10"/>
  <c r="C25" i="10"/>
  <c r="C24" i="10"/>
  <c r="C27" i="10" s="1"/>
  <c r="G22" i="10"/>
  <c r="F20" i="10"/>
  <c r="G17" i="10"/>
  <c r="G16" i="10"/>
  <c r="F15" i="10"/>
  <c r="C11" i="10"/>
  <c r="C10" i="10"/>
  <c r="C9" i="10"/>
  <c r="G1" i="10"/>
  <c r="F31" i="10" s="1"/>
  <c r="B1" i="10"/>
  <c r="C55" i="9"/>
  <c r="E54" i="9"/>
  <c r="F47" i="9"/>
  <c r="I40" i="9"/>
  <c r="C38" i="9"/>
  <c r="C40" i="9" s="1"/>
  <c r="C34" i="9"/>
  <c r="D34" i="9" s="1"/>
  <c r="C33" i="9"/>
  <c r="D33" i="9" s="1"/>
  <c r="C32" i="9"/>
  <c r="C25" i="9"/>
  <c r="C24" i="9"/>
  <c r="C27" i="9" s="1"/>
  <c r="G22" i="9"/>
  <c r="F20" i="9"/>
  <c r="G17" i="9"/>
  <c r="G16" i="9"/>
  <c r="F15" i="9"/>
  <c r="C11" i="9"/>
  <c r="C10" i="9"/>
  <c r="C9" i="9"/>
  <c r="G1" i="9"/>
  <c r="F31" i="9" s="1"/>
  <c r="B1" i="9"/>
  <c r="C55" i="8"/>
  <c r="E54" i="8"/>
  <c r="F47" i="8"/>
  <c r="I40" i="8"/>
  <c r="C38" i="8"/>
  <c r="C40" i="8" s="1"/>
  <c r="C34" i="8"/>
  <c r="D34" i="8" s="1"/>
  <c r="C33" i="8"/>
  <c r="D33" i="8" s="1"/>
  <c r="C32" i="8"/>
  <c r="C25" i="8"/>
  <c r="C24" i="8"/>
  <c r="C27" i="8" s="1"/>
  <c r="G22" i="8"/>
  <c r="F20" i="8"/>
  <c r="G17" i="8"/>
  <c r="G16" i="8"/>
  <c r="F15" i="8"/>
  <c r="C11" i="8"/>
  <c r="C10" i="8"/>
  <c r="C9" i="8"/>
  <c r="G1" i="8"/>
  <c r="F31" i="8" s="1"/>
  <c r="B1" i="8"/>
  <c r="F47" i="5"/>
  <c r="I40" i="5"/>
  <c r="F31" i="5"/>
  <c r="G22" i="5"/>
  <c r="F20" i="5"/>
  <c r="G17" i="5"/>
  <c r="F15" i="5"/>
  <c r="F47" i="4"/>
  <c r="I40" i="4"/>
  <c r="G22" i="4"/>
  <c r="F20" i="4"/>
  <c r="G18" i="4"/>
  <c r="G17" i="4"/>
  <c r="F15" i="4"/>
  <c r="F47" i="3"/>
  <c r="I40" i="3"/>
  <c r="G22" i="3"/>
  <c r="F20" i="3"/>
  <c r="G17" i="3"/>
  <c r="F15" i="3"/>
  <c r="G18" i="6"/>
  <c r="G17" i="6"/>
  <c r="F47" i="6"/>
  <c r="I40" i="6"/>
  <c r="G22" i="6"/>
  <c r="F20" i="6"/>
  <c r="F15" i="6"/>
  <c r="C55" i="6"/>
  <c r="E54" i="6"/>
  <c r="C38" i="6"/>
  <c r="C40" i="6" s="1"/>
  <c r="C34" i="6"/>
  <c r="D34" i="6" s="1"/>
  <c r="C33" i="6"/>
  <c r="D33" i="6" s="1"/>
  <c r="C32" i="6"/>
  <c r="C55" i="5"/>
  <c r="E54" i="5"/>
  <c r="C38" i="5"/>
  <c r="C40" i="5" s="1"/>
  <c r="G18" i="5" s="1"/>
  <c r="G21" i="5" s="1"/>
  <c r="G23" i="5" s="1"/>
  <c r="C34" i="5"/>
  <c r="D34" i="5" s="1"/>
  <c r="C33" i="5"/>
  <c r="D33" i="5" s="1"/>
  <c r="C32" i="5"/>
  <c r="C55" i="4"/>
  <c r="E54" i="4"/>
  <c r="C38" i="4"/>
  <c r="C40" i="4" s="1"/>
  <c r="C34" i="4"/>
  <c r="D34" i="4" s="1"/>
  <c r="C33" i="4"/>
  <c r="D33" i="4" s="1"/>
  <c r="C32" i="4"/>
  <c r="C55" i="3"/>
  <c r="E54" i="3"/>
  <c r="C38" i="3"/>
  <c r="C40" i="3" s="1"/>
  <c r="G18" i="3" s="1"/>
  <c r="G21" i="3" s="1"/>
  <c r="G23" i="3" s="1"/>
  <c r="C34" i="3"/>
  <c r="D34" i="3" s="1"/>
  <c r="C33" i="3"/>
  <c r="D33" i="3" s="1"/>
  <c r="C32" i="3"/>
  <c r="C55" i="2"/>
  <c r="E54" i="2"/>
  <c r="I40" i="2"/>
  <c r="F47" i="2"/>
  <c r="C25" i="6"/>
  <c r="C24" i="6"/>
  <c r="C11" i="6"/>
  <c r="C10" i="6"/>
  <c r="C9" i="6"/>
  <c r="G1" i="6"/>
  <c r="F31" i="6" s="1"/>
  <c r="B1" i="6"/>
  <c r="G17" i="2"/>
  <c r="G16" i="2"/>
  <c r="C25" i="5"/>
  <c r="C24" i="5"/>
  <c r="C11" i="5"/>
  <c r="C10" i="5"/>
  <c r="C13" i="5" s="1"/>
  <c r="C9" i="5"/>
  <c r="G1" i="5"/>
  <c r="B1" i="5"/>
  <c r="C25" i="4"/>
  <c r="C24" i="4"/>
  <c r="C11" i="4"/>
  <c r="C10" i="4"/>
  <c r="C9" i="4"/>
  <c r="G1" i="4"/>
  <c r="F31" i="4" s="1"/>
  <c r="B1" i="4"/>
  <c r="C25" i="3"/>
  <c r="C24" i="3"/>
  <c r="C27" i="3" s="1"/>
  <c r="C11" i="3"/>
  <c r="C10" i="3"/>
  <c r="C13" i="3" s="1"/>
  <c r="C9" i="3"/>
  <c r="G1" i="3"/>
  <c r="F31" i="3" s="1"/>
  <c r="B1" i="3"/>
  <c r="F47" i="1"/>
  <c r="I40" i="1"/>
  <c r="C38" i="2"/>
  <c r="C40" i="2" s="1"/>
  <c r="G18" i="2" s="1"/>
  <c r="G21" i="2" s="1"/>
  <c r="C34" i="2"/>
  <c r="D34" i="2" s="1"/>
  <c r="C33" i="2"/>
  <c r="D33" i="2" s="1"/>
  <c r="C32" i="2"/>
  <c r="C25" i="2"/>
  <c r="C24" i="2"/>
  <c r="C27" i="2" s="1"/>
  <c r="G22" i="2"/>
  <c r="F20" i="2"/>
  <c r="F15" i="2"/>
  <c r="C11" i="2"/>
  <c r="C10" i="2"/>
  <c r="C13" i="2" s="1"/>
  <c r="C9" i="2"/>
  <c r="G1" i="2"/>
  <c r="F31" i="2" s="1"/>
  <c r="B1" i="2"/>
  <c r="G22" i="1"/>
  <c r="G17" i="1"/>
  <c r="C38" i="1"/>
  <c r="C40" i="1" s="1"/>
  <c r="C43" i="1" s="1"/>
  <c r="G13" i="1" s="1"/>
  <c r="C34" i="1"/>
  <c r="D34" i="1" s="1"/>
  <c r="C33" i="1"/>
  <c r="D33" i="1" s="1"/>
  <c r="C32" i="1"/>
  <c r="C31" i="1" s="1"/>
  <c r="C25" i="1"/>
  <c r="C24" i="1"/>
  <c r="F20" i="1"/>
  <c r="F15" i="1"/>
  <c r="C11" i="1"/>
  <c r="C10" i="1"/>
  <c r="C9" i="1"/>
  <c r="G1" i="1"/>
  <c r="F31" i="1" s="1"/>
  <c r="B1" i="1"/>
  <c r="G16" i="1" l="1"/>
  <c r="C13" i="1"/>
  <c r="C45" i="1" s="1"/>
  <c r="C27" i="1"/>
  <c r="C27" i="5"/>
  <c r="C13" i="8"/>
  <c r="C45" i="8" s="1"/>
  <c r="C48" i="8" s="1"/>
  <c r="C50" i="8" s="1"/>
  <c r="C13" i="9"/>
  <c r="C45" i="9" s="1"/>
  <c r="C48" i="9" s="1"/>
  <c r="C50" i="9" s="1"/>
  <c r="C13" i="10"/>
  <c r="C45" i="10" s="1"/>
  <c r="C48" i="10" s="1"/>
  <c r="C50" i="10" s="1"/>
  <c r="C13" i="11"/>
  <c r="C45" i="11" s="1"/>
  <c r="G21" i="12"/>
  <c r="G23" i="12" s="1"/>
  <c r="C27" i="4"/>
  <c r="C27" i="6"/>
  <c r="G16" i="3"/>
  <c r="G16" i="5"/>
  <c r="C13" i="4"/>
  <c r="G21" i="4" s="1"/>
  <c r="G23" i="4" s="1"/>
  <c r="C13" i="6"/>
  <c r="G21" i="6" s="1"/>
  <c r="G23" i="6" s="1"/>
  <c r="F40" i="6" s="1"/>
  <c r="G16" i="6"/>
  <c r="G16" i="4"/>
  <c r="G16" i="11"/>
  <c r="G18" i="11" s="1"/>
  <c r="C13" i="13"/>
  <c r="C45" i="13" s="1"/>
  <c r="C48" i="13" s="1"/>
  <c r="C50" i="13" s="1"/>
  <c r="F40" i="12"/>
  <c r="G27" i="12"/>
  <c r="C43" i="13"/>
  <c r="G13" i="13" s="1"/>
  <c r="G18" i="13"/>
  <c r="G21" i="13" s="1"/>
  <c r="G23" i="13" s="1"/>
  <c r="C43" i="10"/>
  <c r="G13" i="10" s="1"/>
  <c r="G18" i="10"/>
  <c r="G21" i="10" s="1"/>
  <c r="G23" i="10" s="1"/>
  <c r="C43" i="9"/>
  <c r="G13" i="9" s="1"/>
  <c r="G18" i="9"/>
  <c r="G21" i="9" s="1"/>
  <c r="G23" i="9" s="1"/>
  <c r="C43" i="8"/>
  <c r="G13" i="8" s="1"/>
  <c r="G18" i="8"/>
  <c r="G21" i="8" s="1"/>
  <c r="G23" i="8" s="1"/>
  <c r="F40" i="5"/>
  <c r="G27" i="5"/>
  <c r="F40" i="3"/>
  <c r="G27" i="3"/>
  <c r="C45" i="6"/>
  <c r="C48" i="6" s="1"/>
  <c r="C50" i="6" s="1"/>
  <c r="C43" i="6"/>
  <c r="G13" i="6" s="1"/>
  <c r="C45" i="5"/>
  <c r="C48" i="5" s="1"/>
  <c r="C50" i="5" s="1"/>
  <c r="C43" i="5"/>
  <c r="G13" i="5" s="1"/>
  <c r="C45" i="4"/>
  <c r="C48" i="4" s="1"/>
  <c r="C50" i="4" s="1"/>
  <c r="C43" i="4"/>
  <c r="G13" i="4" s="1"/>
  <c r="C45" i="3"/>
  <c r="C48" i="3" s="1"/>
  <c r="C50" i="3" s="1"/>
  <c r="C43" i="3"/>
  <c r="G13" i="3" s="1"/>
  <c r="C43" i="2"/>
  <c r="G13" i="2" s="1"/>
  <c r="G18" i="1"/>
  <c r="F40" i="4" l="1"/>
  <c r="G27" i="4"/>
  <c r="G27" i="6"/>
  <c r="G21" i="1"/>
  <c r="G23" i="1" s="1"/>
  <c r="F40" i="1" s="1"/>
  <c r="C48" i="1"/>
  <c r="C50" i="1" s="1"/>
  <c r="F40" i="13"/>
  <c r="G27" i="13"/>
  <c r="C48" i="11"/>
  <c r="C50" i="11" s="1"/>
  <c r="G21" i="11"/>
  <c r="G23" i="11" s="1"/>
  <c r="F40" i="11" s="1"/>
  <c r="F40" i="10"/>
  <c r="G27" i="10"/>
  <c r="F40" i="9"/>
  <c r="G27" i="9"/>
  <c r="F40" i="8"/>
  <c r="G27" i="8"/>
  <c r="C45" i="2"/>
  <c r="C48" i="2" l="1"/>
  <c r="C50" i="2" s="1"/>
  <c r="G23" i="2"/>
  <c r="F40" i="2" l="1"/>
  <c r="G27" i="2"/>
</calcChain>
</file>

<file path=xl/comments1.xml><?xml version="1.0" encoding="utf-8"?>
<comments xmlns="http://schemas.openxmlformats.org/spreadsheetml/2006/main">
  <authors>
    <author>Carlos Garcia Alonzo</author>
  </authors>
  <commentList>
    <comment ref="C5" authorId="0" shapeId="0">
      <text>
        <r>
          <rPr>
            <b/>
            <sz val="9"/>
            <color indexed="81"/>
            <rFont val="Tahoma"/>
            <family val="2"/>
          </rPr>
          <t>Carlos Garcia Alonzo:</t>
        </r>
        <r>
          <rPr>
            <sz val="9"/>
            <color indexed="81"/>
            <rFont val="Tahoma"/>
            <family val="2"/>
          </rPr>
          <t xml:space="preserve">
este dato tiene que anexarse la celdas fotovoltaicas que se utilizaran </t>
        </r>
      </text>
    </comment>
    <comment ref="C47" authorId="0" shapeId="0">
      <text>
        <r>
          <rPr>
            <b/>
            <sz val="9"/>
            <color indexed="81"/>
            <rFont val="Tahoma"/>
            <family val="2"/>
          </rPr>
          <t>Carlos Garcia Alonzo:</t>
        </r>
        <r>
          <rPr>
            <sz val="9"/>
            <color indexed="81"/>
            <rFont val="Tahoma"/>
            <family val="2"/>
          </rPr>
          <t xml:space="preserve">
doc de cel
</t>
        </r>
      </text>
    </comment>
  </commentList>
</comments>
</file>

<file path=xl/comments2.xml><?xml version="1.0" encoding="utf-8"?>
<comments xmlns="http://schemas.openxmlformats.org/spreadsheetml/2006/main">
  <authors>
    <author>Carlos Garcia Alonzo</author>
  </authors>
  <commentList>
    <comment ref="C5" authorId="0" shapeId="0">
      <text>
        <r>
          <rPr>
            <b/>
            <sz val="9"/>
            <color indexed="81"/>
            <rFont val="Tahoma"/>
            <family val="2"/>
          </rPr>
          <t>Carlos Garcia Alonzo:</t>
        </r>
        <r>
          <rPr>
            <sz val="9"/>
            <color indexed="81"/>
            <rFont val="Tahoma"/>
            <family val="2"/>
          </rPr>
          <t xml:space="preserve">
este dato tiene que anexarse la celdas fotovoltaicas que se utilizaran </t>
        </r>
      </text>
    </comment>
    <comment ref="C47" authorId="0" shapeId="0">
      <text>
        <r>
          <rPr>
            <b/>
            <sz val="9"/>
            <color indexed="81"/>
            <rFont val="Tahoma"/>
            <family val="2"/>
          </rPr>
          <t>Carlos Garcia Alonzo:</t>
        </r>
        <r>
          <rPr>
            <sz val="9"/>
            <color indexed="81"/>
            <rFont val="Tahoma"/>
            <family val="2"/>
          </rPr>
          <t xml:space="preserve">
doc de cel
</t>
        </r>
      </text>
    </comment>
  </commentList>
</comments>
</file>

<file path=xl/comments3.xml><?xml version="1.0" encoding="utf-8"?>
<comments xmlns="http://schemas.openxmlformats.org/spreadsheetml/2006/main">
  <authors>
    <author>Carlos Garcia Alonzo</author>
  </authors>
  <commentList>
    <comment ref="C5" authorId="0" shapeId="0">
      <text>
        <r>
          <rPr>
            <b/>
            <sz val="9"/>
            <color indexed="81"/>
            <rFont val="Tahoma"/>
            <family val="2"/>
          </rPr>
          <t>Carlos Garcia Alonzo:</t>
        </r>
        <r>
          <rPr>
            <sz val="9"/>
            <color indexed="81"/>
            <rFont val="Tahoma"/>
            <family val="2"/>
          </rPr>
          <t xml:space="preserve">
este dato tiene que anexarse la celdas fotovoltaicas que se utilizaran </t>
        </r>
      </text>
    </comment>
    <comment ref="C47" authorId="0" shapeId="0">
      <text>
        <r>
          <rPr>
            <b/>
            <sz val="9"/>
            <color indexed="81"/>
            <rFont val="Tahoma"/>
            <family val="2"/>
          </rPr>
          <t>Carlos Garcia Alonzo:</t>
        </r>
        <r>
          <rPr>
            <sz val="9"/>
            <color indexed="81"/>
            <rFont val="Tahoma"/>
            <family val="2"/>
          </rPr>
          <t xml:space="preserve">
doc de cel
</t>
        </r>
      </text>
    </comment>
  </commentList>
</comments>
</file>

<file path=xl/comments4.xml><?xml version="1.0" encoding="utf-8"?>
<comments xmlns="http://schemas.openxmlformats.org/spreadsheetml/2006/main">
  <authors>
    <author>Carlos Garcia Alonzo</author>
  </authors>
  <commentList>
    <comment ref="C5" authorId="0" shapeId="0">
      <text>
        <r>
          <rPr>
            <b/>
            <sz val="9"/>
            <color indexed="81"/>
            <rFont val="Tahoma"/>
            <family val="2"/>
          </rPr>
          <t>Carlos Garcia Alonzo:</t>
        </r>
        <r>
          <rPr>
            <sz val="9"/>
            <color indexed="81"/>
            <rFont val="Tahoma"/>
            <family val="2"/>
          </rPr>
          <t xml:space="preserve">
este dato tiene que anexarse la celdas fotovoltaicas que se utilizaran </t>
        </r>
      </text>
    </comment>
    <comment ref="C47" authorId="0" shapeId="0">
      <text>
        <r>
          <rPr>
            <b/>
            <sz val="9"/>
            <color indexed="81"/>
            <rFont val="Tahoma"/>
            <family val="2"/>
          </rPr>
          <t>Carlos Garcia Alonzo:</t>
        </r>
        <r>
          <rPr>
            <sz val="9"/>
            <color indexed="81"/>
            <rFont val="Tahoma"/>
            <family val="2"/>
          </rPr>
          <t xml:space="preserve">
doc de cel
</t>
        </r>
      </text>
    </comment>
  </commentList>
</comments>
</file>

<file path=xl/comments5.xml><?xml version="1.0" encoding="utf-8"?>
<comments xmlns="http://schemas.openxmlformats.org/spreadsheetml/2006/main">
  <authors>
    <author>Carlos Garcia Alonzo</author>
  </authors>
  <commentList>
    <comment ref="C5" authorId="0" shapeId="0">
      <text>
        <r>
          <rPr>
            <b/>
            <sz val="9"/>
            <color indexed="81"/>
            <rFont val="Tahoma"/>
            <family val="2"/>
          </rPr>
          <t>Carlos Garcia Alonzo:</t>
        </r>
        <r>
          <rPr>
            <sz val="9"/>
            <color indexed="81"/>
            <rFont val="Tahoma"/>
            <family val="2"/>
          </rPr>
          <t xml:space="preserve">
este dato tiene que anexarse la celdas fotovoltaicas que se utilizaran </t>
        </r>
      </text>
    </comment>
    <comment ref="C47" authorId="0" shapeId="0">
      <text>
        <r>
          <rPr>
            <b/>
            <sz val="9"/>
            <color indexed="81"/>
            <rFont val="Tahoma"/>
            <family val="2"/>
          </rPr>
          <t>Carlos Garcia Alonzo:</t>
        </r>
        <r>
          <rPr>
            <sz val="9"/>
            <color indexed="81"/>
            <rFont val="Tahoma"/>
            <family val="2"/>
          </rPr>
          <t xml:space="preserve">
doc de cel
</t>
        </r>
      </text>
    </comment>
  </commentList>
</comments>
</file>

<file path=xl/comments6.xml><?xml version="1.0" encoding="utf-8"?>
<comments xmlns="http://schemas.openxmlformats.org/spreadsheetml/2006/main">
  <authors>
    <author>Carlos Garcia Alonzo</author>
  </authors>
  <commentList>
    <comment ref="C5" authorId="0" shapeId="0">
      <text>
        <r>
          <rPr>
            <b/>
            <sz val="9"/>
            <color indexed="81"/>
            <rFont val="Tahoma"/>
            <family val="2"/>
          </rPr>
          <t>Carlos Garcia Alonzo:</t>
        </r>
        <r>
          <rPr>
            <sz val="9"/>
            <color indexed="81"/>
            <rFont val="Tahoma"/>
            <family val="2"/>
          </rPr>
          <t xml:space="preserve">
este dato tiene que anexarse la celdas fotovoltaicas que se utilizaran </t>
        </r>
      </text>
    </comment>
    <comment ref="C47" authorId="0" shapeId="0">
      <text>
        <r>
          <rPr>
            <b/>
            <sz val="9"/>
            <color indexed="81"/>
            <rFont val="Tahoma"/>
            <family val="2"/>
          </rPr>
          <t>Carlos Garcia Alonzo:</t>
        </r>
        <r>
          <rPr>
            <sz val="9"/>
            <color indexed="81"/>
            <rFont val="Tahoma"/>
            <family val="2"/>
          </rPr>
          <t xml:space="preserve">
doc de cel
</t>
        </r>
      </text>
    </comment>
  </commentList>
</comments>
</file>

<file path=xl/comments7.xml><?xml version="1.0" encoding="utf-8"?>
<comments xmlns="http://schemas.openxmlformats.org/spreadsheetml/2006/main">
  <authors>
    <author>Carlos Garcia Alonzo</author>
  </authors>
  <commentList>
    <comment ref="C5" authorId="0" shapeId="0">
      <text>
        <r>
          <rPr>
            <b/>
            <sz val="9"/>
            <color indexed="81"/>
            <rFont val="Tahoma"/>
            <family val="2"/>
          </rPr>
          <t>Carlos Garcia Alonzo:</t>
        </r>
        <r>
          <rPr>
            <sz val="9"/>
            <color indexed="81"/>
            <rFont val="Tahoma"/>
            <family val="2"/>
          </rPr>
          <t xml:space="preserve">
este dato tiene que anexarse la celdas fotovoltaicas que se utilizaran </t>
        </r>
      </text>
    </comment>
    <comment ref="C47" authorId="0" shapeId="0">
      <text>
        <r>
          <rPr>
            <b/>
            <sz val="9"/>
            <color indexed="81"/>
            <rFont val="Tahoma"/>
            <family val="2"/>
          </rPr>
          <t>Carlos Garcia Alonzo:</t>
        </r>
        <r>
          <rPr>
            <sz val="9"/>
            <color indexed="81"/>
            <rFont val="Tahoma"/>
            <family val="2"/>
          </rPr>
          <t xml:space="preserve">
doc de cel
</t>
        </r>
      </text>
    </comment>
  </commentList>
</comments>
</file>

<file path=xl/comments8.xml><?xml version="1.0" encoding="utf-8"?>
<comments xmlns="http://schemas.openxmlformats.org/spreadsheetml/2006/main">
  <authors>
    <author>Carlos Garcia Alonzo</author>
  </authors>
  <commentList>
    <comment ref="C5" authorId="0" shapeId="0">
      <text>
        <r>
          <rPr>
            <b/>
            <sz val="9"/>
            <color indexed="81"/>
            <rFont val="Tahoma"/>
            <family val="2"/>
          </rPr>
          <t>Carlos Garcia Alonzo:</t>
        </r>
        <r>
          <rPr>
            <sz val="9"/>
            <color indexed="81"/>
            <rFont val="Tahoma"/>
            <family val="2"/>
          </rPr>
          <t xml:space="preserve">
este dato tiene que anexarse la celdas fotovoltaicas que se utilizaran </t>
        </r>
      </text>
    </comment>
    <comment ref="C47" authorId="0" shapeId="0">
      <text>
        <r>
          <rPr>
            <b/>
            <sz val="9"/>
            <color indexed="81"/>
            <rFont val="Tahoma"/>
            <family val="2"/>
          </rPr>
          <t>Carlos Garcia Alonzo:</t>
        </r>
        <r>
          <rPr>
            <sz val="9"/>
            <color indexed="81"/>
            <rFont val="Tahoma"/>
            <family val="2"/>
          </rPr>
          <t xml:space="preserve">
doc de cel
</t>
        </r>
      </text>
    </comment>
  </commentList>
</comments>
</file>

<file path=xl/comments9.xml><?xml version="1.0" encoding="utf-8"?>
<comments xmlns="http://schemas.openxmlformats.org/spreadsheetml/2006/main">
  <authors>
    <author>Carlos Garcia Alonzo</author>
  </authors>
  <commentList>
    <comment ref="C5" authorId="0" shapeId="0">
      <text>
        <r>
          <rPr>
            <b/>
            <sz val="9"/>
            <color indexed="81"/>
            <rFont val="Tahoma"/>
            <family val="2"/>
          </rPr>
          <t>Carlos Garcia Alonzo:</t>
        </r>
        <r>
          <rPr>
            <sz val="9"/>
            <color indexed="81"/>
            <rFont val="Tahoma"/>
            <family val="2"/>
          </rPr>
          <t xml:space="preserve">
este dato tiene que anexarse la celdas fotovoltaicas que se utilizaran </t>
        </r>
      </text>
    </comment>
    <comment ref="C47" authorId="0" shapeId="0">
      <text>
        <r>
          <rPr>
            <b/>
            <sz val="9"/>
            <color indexed="81"/>
            <rFont val="Tahoma"/>
            <family val="2"/>
          </rPr>
          <t>Carlos Garcia Alonzo:</t>
        </r>
        <r>
          <rPr>
            <sz val="9"/>
            <color indexed="81"/>
            <rFont val="Tahoma"/>
            <family val="2"/>
          </rPr>
          <t xml:space="preserve">
doc de cel
</t>
        </r>
      </text>
    </comment>
  </commentList>
</comments>
</file>

<file path=xl/comments10.xml><?xml version="1.0" encoding="utf-8"?>
<comments xmlns="http://schemas.openxmlformats.org/spreadsheetml/2006/main">
  <authors>
    <author>Carlos Garcia Alonzo</author>
  </authors>
  <commentList>
    <comment ref="C5" authorId="0" shapeId="0">
      <text>
        <r>
          <rPr>
            <b/>
            <sz val="9"/>
            <color indexed="81"/>
            <rFont val="Tahoma"/>
            <family val="2"/>
          </rPr>
          <t>Carlos Garcia Alonzo:</t>
        </r>
        <r>
          <rPr>
            <sz val="9"/>
            <color indexed="81"/>
            <rFont val="Tahoma"/>
            <family val="2"/>
          </rPr>
          <t xml:space="preserve">
este dato tiene que anexarse la celdas fotovoltaicas que se utilizaran </t>
        </r>
      </text>
    </comment>
    <comment ref="C47" authorId="0" shapeId="0">
      <text>
        <r>
          <rPr>
            <b/>
            <sz val="9"/>
            <color indexed="81"/>
            <rFont val="Tahoma"/>
            <family val="2"/>
          </rPr>
          <t>Carlos Garcia Alonzo:</t>
        </r>
        <r>
          <rPr>
            <sz val="9"/>
            <color indexed="81"/>
            <rFont val="Tahoma"/>
            <family val="2"/>
          </rPr>
          <t xml:space="preserve">
doc de cel
</t>
        </r>
      </text>
    </comment>
  </commentList>
</comments>
</file>

<file path=xl/comments11.xml><?xml version="1.0" encoding="utf-8"?>
<comments xmlns="http://schemas.openxmlformats.org/spreadsheetml/2006/main">
  <authors>
    <author>Carlos Garcia Alonzo</author>
  </authors>
  <commentList>
    <comment ref="C5" authorId="0" shapeId="0">
      <text>
        <r>
          <rPr>
            <b/>
            <sz val="9"/>
            <color indexed="81"/>
            <rFont val="Tahoma"/>
            <family val="2"/>
          </rPr>
          <t>Carlos Garcia Alonzo:</t>
        </r>
        <r>
          <rPr>
            <sz val="9"/>
            <color indexed="81"/>
            <rFont val="Tahoma"/>
            <family val="2"/>
          </rPr>
          <t xml:space="preserve">
este dato tiene que anexarse la celdas fotovoltaicas que se utilizaran </t>
        </r>
      </text>
    </comment>
    <comment ref="C47" authorId="0" shapeId="0">
      <text>
        <r>
          <rPr>
            <b/>
            <sz val="9"/>
            <color indexed="81"/>
            <rFont val="Tahoma"/>
            <family val="2"/>
          </rPr>
          <t>Carlos Garcia Alonzo:</t>
        </r>
        <r>
          <rPr>
            <sz val="9"/>
            <color indexed="81"/>
            <rFont val="Tahoma"/>
            <family val="2"/>
          </rPr>
          <t xml:space="preserve">
doc de cel
</t>
        </r>
      </text>
    </comment>
  </commentList>
</comments>
</file>

<file path=xl/comments12.xml><?xml version="1.0" encoding="utf-8"?>
<comments xmlns="http://schemas.openxmlformats.org/spreadsheetml/2006/main">
  <authors>
    <author>Carlos Garcia Alonzo</author>
  </authors>
  <commentList>
    <comment ref="C5" authorId="0" shapeId="0">
      <text>
        <r>
          <rPr>
            <b/>
            <sz val="9"/>
            <color indexed="81"/>
            <rFont val="Tahoma"/>
            <family val="2"/>
          </rPr>
          <t>Carlos Garcia Alonzo:</t>
        </r>
        <r>
          <rPr>
            <sz val="9"/>
            <color indexed="81"/>
            <rFont val="Tahoma"/>
            <family val="2"/>
          </rPr>
          <t xml:space="preserve">
este dato tiene que anexarse la celdas fotovoltaicas que se utilizaran </t>
        </r>
      </text>
    </comment>
    <comment ref="C47" authorId="0" shapeId="0">
      <text>
        <r>
          <rPr>
            <b/>
            <sz val="9"/>
            <color indexed="81"/>
            <rFont val="Tahoma"/>
            <family val="2"/>
          </rPr>
          <t>Carlos Garcia Alonzo:</t>
        </r>
        <r>
          <rPr>
            <sz val="9"/>
            <color indexed="81"/>
            <rFont val="Tahoma"/>
            <family val="2"/>
          </rPr>
          <t xml:space="preserve">
doc de cel
</t>
        </r>
      </text>
    </comment>
  </commentList>
</comments>
</file>

<file path=xl/sharedStrings.xml><?xml version="1.0" encoding="utf-8"?>
<sst xmlns="http://schemas.openxmlformats.org/spreadsheetml/2006/main" count="1132" uniqueCount="69">
  <si>
    <t>Proyecto:</t>
  </si>
  <si>
    <t>AREA REQUERIDA PARA PLANTA FOTOLTAICA DE</t>
  </si>
  <si>
    <t>Generacion (Watts):</t>
  </si>
  <si>
    <t>kWp</t>
  </si>
  <si>
    <t>Caracteristicas del Modulo Fotovoltaico</t>
  </si>
  <si>
    <t>Ubicado:</t>
  </si>
  <si>
    <t>Metapan</t>
  </si>
  <si>
    <t>Capacidad del Módulo:</t>
  </si>
  <si>
    <t>W</t>
  </si>
  <si>
    <t>Latitud</t>
  </si>
  <si>
    <t>Grados</t>
  </si>
  <si>
    <t>Corriente de Régimen de Módulo:</t>
  </si>
  <si>
    <t>A</t>
  </si>
  <si>
    <t>Longitud</t>
  </si>
  <si>
    <t>Voltaje de Régimen del Módulo:</t>
  </si>
  <si>
    <t>V</t>
  </si>
  <si>
    <t>Marca:</t>
  </si>
  <si>
    <t>BIO ENERGY</t>
  </si>
  <si>
    <t>Modelo:</t>
  </si>
  <si>
    <t>BIO 280</t>
  </si>
  <si>
    <t>Dimensiones Largo</t>
  </si>
  <si>
    <t>Metros</t>
  </si>
  <si>
    <t>Dimensiones Ancho</t>
  </si>
  <si>
    <t>Espesor:</t>
  </si>
  <si>
    <t>Peso:</t>
  </si>
  <si>
    <t>Kg</t>
  </si>
  <si>
    <t>Area:</t>
  </si>
  <si>
    <t>M2</t>
  </si>
  <si>
    <t>Capacidad Total del Sistema Generador:</t>
  </si>
  <si>
    <t>KW</t>
  </si>
  <si>
    <t>Caracteristicas del Inversor</t>
  </si>
  <si>
    <t>Número de Modulos Paralelos:</t>
  </si>
  <si>
    <t>UNIDADES</t>
  </si>
  <si>
    <t>GAMESA</t>
  </si>
  <si>
    <t>Número de Módulos en Serie:</t>
  </si>
  <si>
    <t>Central inverters 500 kW TL PLUS</t>
  </si>
  <si>
    <t>Cantidad de Módulos</t>
  </si>
  <si>
    <t>Capacidad del Inversor</t>
  </si>
  <si>
    <t>Imax:</t>
  </si>
  <si>
    <t>A AC</t>
  </si>
  <si>
    <t>Rango Voltaje:</t>
  </si>
  <si>
    <t>AREA DE PLANTA FOTOVOLTAICA</t>
  </si>
  <si>
    <t>Minimo:</t>
  </si>
  <si>
    <t>Voltaje</t>
  </si>
  <si>
    <t>CASA DE MAQUINAS</t>
  </si>
  <si>
    <t>Maximo:</t>
  </si>
  <si>
    <t>TOTAL DE AREA REQUERIDA</t>
  </si>
  <si>
    <t>METROS</t>
  </si>
  <si>
    <t>Casa de Maquinas</t>
  </si>
  <si>
    <t>m2</t>
  </si>
  <si>
    <t>Area Total Asignados para la planta Fotovoltaica</t>
  </si>
  <si>
    <t>Largo del area donde estara la planta fotovoltaica</t>
  </si>
  <si>
    <t>Ancho del area donde estara la planta fotovoltaica</t>
  </si>
  <si>
    <t>Numero paneles</t>
  </si>
  <si>
    <t>N° serie min</t>
  </si>
  <si>
    <t>N° serie Max</t>
  </si>
  <si>
    <t>Arreglo de los Modulos fotovoltaicos</t>
  </si>
  <si>
    <t>unidades</t>
  </si>
  <si>
    <t>AHUACHAPAN</t>
  </si>
  <si>
    <t>LA UNION 2</t>
  </si>
  <si>
    <t>LA UNION 1</t>
  </si>
  <si>
    <t>USULUTAN</t>
  </si>
  <si>
    <t>CHALATENANGO 2</t>
  </si>
  <si>
    <t>CHALATENANGO 1</t>
  </si>
  <si>
    <t>SONSONATE</t>
  </si>
  <si>
    <t>SAN MIGUEL 1</t>
  </si>
  <si>
    <t>MORAZAN 2</t>
  </si>
  <si>
    <t>MORAZAN 1</t>
  </si>
  <si>
    <t>MORAZAN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</si>
</sst>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0_);_(* \(#,##0.000\);_(* &quot;-&quot;??_);_(@_)"/>
    <numFmt numFmtId="165" formatCode="0.000"/>
    <numFmt numFmtId="166" formatCode="_(* #,##0_);_(* \(#,##0\);_(* &quot;-&quot;??_);_(@_)"/>
    <numFmt numFmtId="167" formatCode="_(* #,##0.0_);_(* \(#,##0.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i/>
      <sz val="20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8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gray0625">
        <bgColor theme="0" tint="-0.249977111117893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7">
    <xf numFmtId="0" fontId="0" fillId="0" borderId="0" xfId="0"/>
    <xf numFmtId="0" fontId="0" fillId="2" borderId="0" xfId="0" applyFill="1"/>
    <xf numFmtId="0" fontId="2" fillId="2" borderId="4" xfId="0" applyFont="1" applyFill="1" applyBorder="1" applyAlignment="1">
      <alignment horizontal="center" vertical="center"/>
    </xf>
    <xf numFmtId="0" fontId="4" fillId="2" borderId="0" xfId="0" applyFont="1" applyFill="1"/>
    <xf numFmtId="0" fontId="0" fillId="2" borderId="7" xfId="0" applyFill="1" applyBorder="1"/>
    <xf numFmtId="43" fontId="5" fillId="2" borderId="7" xfId="1" applyFont="1" applyFill="1" applyBorder="1"/>
    <xf numFmtId="0" fontId="0" fillId="3" borderId="8" xfId="0" applyFill="1" applyBorder="1"/>
    <xf numFmtId="164" fontId="0" fillId="2" borderId="7" xfId="1" applyNumberFormat="1" applyFont="1" applyFill="1" applyBorder="1"/>
    <xf numFmtId="0" fontId="0" fillId="3" borderId="7" xfId="0" applyFill="1" applyBorder="1"/>
    <xf numFmtId="165" fontId="0" fillId="2" borderId="7" xfId="1" applyNumberFormat="1" applyFont="1" applyFill="1" applyBorder="1"/>
    <xf numFmtId="166" fontId="0" fillId="3" borderId="7" xfId="0" applyNumberFormat="1" applyFill="1" applyBorder="1"/>
    <xf numFmtId="0" fontId="0" fillId="2" borderId="0" xfId="0" applyFill="1" applyBorder="1" applyAlignment="1"/>
    <xf numFmtId="43" fontId="0" fillId="3" borderId="7" xfId="1" applyFont="1" applyFill="1" applyBorder="1"/>
    <xf numFmtId="0" fontId="0" fillId="2" borderId="15" xfId="0" applyFill="1" applyBorder="1"/>
    <xf numFmtId="166" fontId="0" fillId="2" borderId="8" xfId="1" applyNumberFormat="1" applyFont="1" applyFill="1" applyBorder="1"/>
    <xf numFmtId="0" fontId="7" fillId="2" borderId="16" xfId="0" applyFont="1" applyFill="1" applyBorder="1"/>
    <xf numFmtId="0" fontId="0" fillId="2" borderId="17" xfId="0" applyFill="1" applyBorder="1"/>
    <xf numFmtId="167" fontId="0" fillId="2" borderId="7" xfId="1" applyNumberFormat="1" applyFont="1" applyFill="1" applyBorder="1"/>
    <xf numFmtId="0" fontId="7" fillId="2" borderId="18" xfId="0" applyFont="1" applyFill="1" applyBorder="1"/>
    <xf numFmtId="0" fontId="0" fillId="3" borderId="7" xfId="0" applyFill="1" applyBorder="1" applyAlignment="1">
      <alignment horizontal="center" vertical="center" wrapText="1"/>
    </xf>
    <xf numFmtId="0" fontId="0" fillId="2" borderId="19" xfId="0" applyFill="1" applyBorder="1"/>
    <xf numFmtId="166" fontId="6" fillId="2" borderId="20" xfId="1" applyNumberFormat="1" applyFont="1" applyFill="1" applyBorder="1" applyAlignment="1">
      <alignment horizontal="center" vertical="center"/>
    </xf>
    <xf numFmtId="0" fontId="6" fillId="2" borderId="21" xfId="0" applyFont="1" applyFill="1" applyBorder="1"/>
    <xf numFmtId="0" fontId="0" fillId="2" borderId="15" xfId="0" applyFill="1" applyBorder="1" applyAlignment="1">
      <alignment wrapText="1"/>
    </xf>
    <xf numFmtId="166" fontId="8" fillId="2" borderId="8" xfId="1" applyNumberFormat="1" applyFont="1" applyFill="1" applyBorder="1"/>
    <xf numFmtId="43" fontId="9" fillId="2" borderId="16" xfId="1" applyFont="1" applyFill="1" applyBorder="1"/>
    <xf numFmtId="0" fontId="0" fillId="2" borderId="17" xfId="0" applyFill="1" applyBorder="1" applyAlignment="1">
      <alignment wrapText="1"/>
    </xf>
    <xf numFmtId="166" fontId="8" fillId="2" borderId="7" xfId="1" applyNumberFormat="1" applyFont="1" applyFill="1" applyBorder="1"/>
    <xf numFmtId="43" fontId="9" fillId="2" borderId="18" xfId="1" applyFont="1" applyFill="1" applyBorder="1"/>
    <xf numFmtId="166" fontId="0" fillId="2" borderId="7" xfId="0" applyNumberFormat="1" applyFill="1" applyBorder="1"/>
    <xf numFmtId="166" fontId="10" fillId="2" borderId="7" xfId="0" applyNumberFormat="1" applyFont="1" applyFill="1" applyBorder="1"/>
    <xf numFmtId="166" fontId="0" fillId="2" borderId="7" xfId="1" applyNumberFormat="1" applyFont="1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0" fontId="0" fillId="2" borderId="28" xfId="0" applyFill="1" applyBorder="1"/>
    <xf numFmtId="43" fontId="0" fillId="2" borderId="27" xfId="1" applyFont="1" applyFill="1" applyBorder="1" applyAlignment="1">
      <alignment horizontal="center" vertical="center" wrapText="1"/>
    </xf>
    <xf numFmtId="44" fontId="0" fillId="2" borderId="0" xfId="2" applyFont="1" applyFill="1"/>
    <xf numFmtId="43" fontId="0" fillId="2" borderId="7" xfId="1" applyFont="1" applyFill="1" applyBorder="1"/>
    <xf numFmtId="0" fontId="0" fillId="2" borderId="16" xfId="0" applyFill="1" applyBorder="1"/>
    <xf numFmtId="0" fontId="0" fillId="2" borderId="18" xfId="0" applyFill="1" applyBorder="1"/>
    <xf numFmtId="166" fontId="0" fillId="2" borderId="31" xfId="0" applyNumberFormat="1" applyFill="1" applyBorder="1"/>
    <xf numFmtId="0" fontId="0" fillId="2" borderId="21" xfId="0" applyFill="1" applyBorder="1"/>
    <xf numFmtId="43" fontId="0" fillId="2" borderId="7" xfId="0" applyNumberFormat="1" applyFill="1" applyBorder="1"/>
    <xf numFmtId="166" fontId="9" fillId="2" borderId="8" xfId="1" applyNumberFormat="1" applyFont="1" applyFill="1" applyBorder="1" applyAlignment="1">
      <alignment horizontal="center" vertical="center"/>
    </xf>
    <xf numFmtId="0" fontId="0" fillId="2" borderId="22" xfId="0" applyFill="1" applyBorder="1" applyAlignment="1">
      <alignment wrapText="1"/>
    </xf>
    <xf numFmtId="43" fontId="6" fillId="2" borderId="24" xfId="1" applyFont="1" applyFill="1" applyBorder="1"/>
    <xf numFmtId="43" fontId="13" fillId="2" borderId="23" xfId="1" applyFont="1" applyFill="1" applyBorder="1"/>
    <xf numFmtId="0" fontId="0" fillId="2" borderId="0" xfId="0" applyFill="1" applyBorder="1"/>
    <xf numFmtId="0" fontId="7" fillId="2" borderId="0" xfId="0" applyFont="1" applyFill="1"/>
    <xf numFmtId="43" fontId="13" fillId="2" borderId="0" xfId="1" applyFont="1" applyFill="1" applyBorder="1"/>
    <xf numFmtId="0" fontId="0" fillId="4" borderId="25" xfId="0" applyFill="1" applyBorder="1"/>
    <xf numFmtId="0" fontId="0" fillId="4" borderId="32" xfId="0" applyFill="1" applyBorder="1"/>
    <xf numFmtId="0" fontId="0" fillId="4" borderId="26" xfId="0" applyFill="1" applyBorder="1"/>
    <xf numFmtId="0" fontId="0" fillId="4" borderId="27" xfId="0" applyFill="1" applyBorder="1"/>
    <xf numFmtId="0" fontId="0" fillId="4" borderId="0" xfId="0" applyFill="1" applyBorder="1"/>
    <xf numFmtId="0" fontId="0" fillId="4" borderId="28" xfId="0" applyFill="1" applyBorder="1"/>
    <xf numFmtId="0" fontId="14" fillId="4" borderId="29" xfId="0" applyFont="1" applyFill="1" applyBorder="1" applyAlignment="1">
      <alignment horizontal="center"/>
    </xf>
    <xf numFmtId="0" fontId="0" fillId="4" borderId="33" xfId="0" applyFill="1" applyBorder="1"/>
    <xf numFmtId="0" fontId="0" fillId="4" borderId="30" xfId="0" applyFill="1" applyBorder="1"/>
    <xf numFmtId="43" fontId="13" fillId="2" borderId="27" xfId="1" applyFont="1" applyFill="1" applyBorder="1"/>
    <xf numFmtId="166" fontId="4" fillId="2" borderId="0" xfId="0" applyNumberFormat="1" applyFont="1" applyFill="1"/>
    <xf numFmtId="43" fontId="0" fillId="2" borderId="0" xfId="1" applyFont="1" applyFill="1"/>
    <xf numFmtId="0" fontId="0" fillId="0" borderId="25" xfId="0" applyBorder="1"/>
    <xf numFmtId="0" fontId="0" fillId="0" borderId="32" xfId="0" applyBorder="1"/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0" fillId="0" borderId="28" xfId="0" applyBorder="1"/>
    <xf numFmtId="0" fontId="0" fillId="0" borderId="29" xfId="0" applyBorder="1"/>
    <xf numFmtId="0" fontId="0" fillId="0" borderId="33" xfId="0" applyBorder="1"/>
    <xf numFmtId="0" fontId="0" fillId="0" borderId="30" xfId="0" applyBorder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43" fontId="0" fillId="3" borderId="31" xfId="1" applyFont="1" applyFill="1" applyBorder="1"/>
    <xf numFmtId="0" fontId="0" fillId="3" borderId="21" xfId="0" applyFill="1" applyBorder="1"/>
    <xf numFmtId="166" fontId="0" fillId="3" borderId="17" xfId="0" applyNumberFormat="1" applyFill="1" applyBorder="1"/>
    <xf numFmtId="166" fontId="0" fillId="3" borderId="18" xfId="0" applyNumberFormat="1" applyFill="1" applyBorder="1"/>
    <xf numFmtId="0" fontId="0" fillId="3" borderId="31" xfId="0" applyFill="1" applyBorder="1"/>
    <xf numFmtId="43" fontId="0" fillId="2" borderId="0" xfId="0" applyNumberFormat="1" applyFill="1"/>
    <xf numFmtId="166" fontId="0" fillId="3" borderId="34" xfId="0" applyNumberFormat="1" applyFill="1" applyBorder="1" applyAlignment="1">
      <alignment horizontal="center" vertical="center" wrapText="1"/>
    </xf>
    <xf numFmtId="166" fontId="0" fillId="3" borderId="13" xfId="0" applyNumberFormat="1" applyFill="1" applyBorder="1" applyAlignment="1">
      <alignment horizontal="center" vertical="center" wrapText="1"/>
    </xf>
    <xf numFmtId="166" fontId="0" fillId="3" borderId="35" xfId="0" applyNumberForma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6" fontId="0" fillId="3" borderId="1" xfId="0" applyNumberFormat="1" applyFill="1" applyBorder="1" applyAlignment="1">
      <alignment horizontal="center" vertical="center"/>
    </xf>
    <xf numFmtId="166" fontId="0" fillId="3" borderId="2" xfId="0" applyNumberFormat="1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166" fontId="0" fillId="3" borderId="12" xfId="0" applyNumberFormat="1" applyFill="1" applyBorder="1" applyAlignment="1">
      <alignment horizontal="center" vertical="center" wrapText="1"/>
    </xf>
    <xf numFmtId="166" fontId="0" fillId="3" borderId="14" xfId="0" applyNumberFormat="1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166" fontId="0" fillId="3" borderId="12" xfId="0" applyNumberFormat="1" applyFill="1" applyBorder="1" applyAlignment="1">
      <alignment horizontal="center" vertical="center"/>
    </xf>
    <xf numFmtId="166" fontId="0" fillId="3" borderId="13" xfId="0" applyNumberFormat="1" applyFill="1" applyBorder="1" applyAlignment="1">
      <alignment horizontal="center" vertical="center"/>
    </xf>
    <xf numFmtId="166" fontId="0" fillId="3" borderId="14" xfId="0" applyNumberFormat="1" applyFill="1" applyBorder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361935</xdr:colOff>
      <xdr:row>0</xdr:row>
      <xdr:rowOff>108726</xdr:rowOff>
    </xdr:from>
    <xdr:to>
      <xdr:col>16</xdr:col>
      <xdr:colOff>18646</xdr:colOff>
      <xdr:row>12</xdr:row>
      <xdr:rowOff>217473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6685" r="476" b="24407"/>
        <a:stretch/>
      </xdr:blipFill>
      <xdr:spPr>
        <a:xfrm>
          <a:off x="12763485" y="108726"/>
          <a:ext cx="5752711" cy="326320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449036</xdr:colOff>
      <xdr:row>0</xdr:row>
      <xdr:rowOff>163285</xdr:rowOff>
    </xdr:from>
    <xdr:to>
      <xdr:col>16</xdr:col>
      <xdr:colOff>19703</xdr:colOff>
      <xdr:row>24</xdr:row>
      <xdr:rowOff>75476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45143" y="163285"/>
          <a:ext cx="5666667" cy="57904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381000</xdr:colOff>
      <xdr:row>0</xdr:row>
      <xdr:rowOff>138545</xdr:rowOff>
    </xdr:from>
    <xdr:to>
      <xdr:col>16</xdr:col>
      <xdr:colOff>580239</xdr:colOff>
      <xdr:row>21</xdr:row>
      <xdr:rowOff>152614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80818" y="138545"/>
          <a:ext cx="6295239" cy="52095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421822</xdr:colOff>
      <xdr:row>0</xdr:row>
      <xdr:rowOff>204107</xdr:rowOff>
    </xdr:from>
    <xdr:to>
      <xdr:col>19</xdr:col>
      <xdr:colOff>656273</xdr:colOff>
      <xdr:row>20</xdr:row>
      <xdr:rowOff>122465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17929" y="204107"/>
          <a:ext cx="8616451" cy="484414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421821</xdr:colOff>
      <xdr:row>0</xdr:row>
      <xdr:rowOff>0</xdr:rowOff>
    </xdr:from>
    <xdr:to>
      <xdr:col>16</xdr:col>
      <xdr:colOff>721178</xdr:colOff>
      <xdr:row>24</xdr:row>
      <xdr:rowOff>87337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17928" y="0"/>
          <a:ext cx="6395357" cy="596562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340178</xdr:colOff>
      <xdr:row>0</xdr:row>
      <xdr:rowOff>0</xdr:rowOff>
    </xdr:from>
    <xdr:to>
      <xdr:col>19</xdr:col>
      <xdr:colOff>457621</xdr:colOff>
      <xdr:row>22</xdr:row>
      <xdr:rowOff>163286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6285" y="0"/>
          <a:ext cx="8499443" cy="557892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484909</xdr:colOff>
      <xdr:row>0</xdr:row>
      <xdr:rowOff>173182</xdr:rowOff>
    </xdr:from>
    <xdr:to>
      <xdr:col>18</xdr:col>
      <xdr:colOff>512123</xdr:colOff>
      <xdr:row>22</xdr:row>
      <xdr:rowOff>236749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84727" y="173182"/>
          <a:ext cx="7647214" cy="550147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692728</xdr:colOff>
      <xdr:row>0</xdr:row>
      <xdr:rowOff>103909</xdr:rowOff>
    </xdr:from>
    <xdr:to>
      <xdr:col>17</xdr:col>
      <xdr:colOff>338942</xdr:colOff>
      <xdr:row>25</xdr:row>
      <xdr:rowOff>87933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92546" y="103909"/>
          <a:ext cx="6504214" cy="608002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432955</xdr:colOff>
      <xdr:row>0</xdr:row>
      <xdr:rowOff>363682</xdr:rowOff>
    </xdr:from>
    <xdr:to>
      <xdr:col>20</xdr:col>
      <xdr:colOff>47432</xdr:colOff>
      <xdr:row>22</xdr:row>
      <xdr:rowOff>150916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32773" y="363682"/>
          <a:ext cx="8758477" cy="522514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398318</xdr:colOff>
      <xdr:row>0</xdr:row>
      <xdr:rowOff>17318</xdr:rowOff>
    </xdr:from>
    <xdr:to>
      <xdr:col>18</xdr:col>
      <xdr:colOff>441570</xdr:colOff>
      <xdr:row>24</xdr:row>
      <xdr:rowOff>13606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98136" y="17318"/>
          <a:ext cx="7663252" cy="591910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311727</xdr:colOff>
      <xdr:row>0</xdr:row>
      <xdr:rowOff>259773</xdr:rowOff>
    </xdr:from>
    <xdr:to>
      <xdr:col>17</xdr:col>
      <xdr:colOff>420585</xdr:colOff>
      <xdr:row>25</xdr:row>
      <xdr:rowOff>28574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11545" y="259773"/>
          <a:ext cx="6966858" cy="586480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346363</xdr:colOff>
      <xdr:row>1</xdr:row>
      <xdr:rowOff>86591</xdr:rowOff>
    </xdr:from>
    <xdr:to>
      <xdr:col>17</xdr:col>
      <xdr:colOff>672935</xdr:colOff>
      <xdr:row>26</xdr:row>
      <xdr:rowOff>5800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46181" y="571500"/>
          <a:ext cx="7184572" cy="57208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69272</xdr:colOff>
      <xdr:row>13</xdr:row>
      <xdr:rowOff>0</xdr:rowOff>
    </xdr:from>
    <xdr:to>
      <xdr:col>62</xdr:col>
      <xdr:colOff>86591</xdr:colOff>
      <xdr:row>18</xdr:row>
      <xdr:rowOff>86591</xdr:rowOff>
    </xdr:to>
    <xdr:sp macro="" textlink="">
      <xdr:nvSpPr>
        <xdr:cNvPr id="2" name="1 CuadroTexto"/>
        <xdr:cNvSpPr txBox="1"/>
      </xdr:nvSpPr>
      <xdr:spPr>
        <a:xfrm>
          <a:off x="3394363" y="2493818"/>
          <a:ext cx="6528955" cy="10390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SV" sz="2800">
              <a:solidFill>
                <a:srgbClr val="FF0000"/>
              </a:solidFill>
            </a:rPr>
            <a:t>PROYECTO SOLAR</a:t>
          </a:r>
          <a:r>
            <a:rPr lang="es-SV" sz="2800" baseline="0">
              <a:solidFill>
                <a:srgbClr val="FF0000"/>
              </a:solidFill>
            </a:rPr>
            <a:t> FOTOVOLTAICO DE 500kw</a:t>
          </a:r>
          <a:endParaRPr lang="es-SV" sz="28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34636</xdr:colOff>
      <xdr:row>59</xdr:row>
      <xdr:rowOff>69273</xdr:rowOff>
    </xdr:from>
    <xdr:to>
      <xdr:col>57</xdr:col>
      <xdr:colOff>51955</xdr:colOff>
      <xdr:row>64</xdr:row>
      <xdr:rowOff>155864</xdr:rowOff>
    </xdr:to>
    <xdr:sp macro="" textlink="">
      <xdr:nvSpPr>
        <xdr:cNvPr id="3" name="2 CuadroTexto"/>
        <xdr:cNvSpPr txBox="1"/>
      </xdr:nvSpPr>
      <xdr:spPr>
        <a:xfrm>
          <a:off x="2667000" y="11395364"/>
          <a:ext cx="6528955" cy="10390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SV" sz="2800">
              <a:solidFill>
                <a:srgbClr val="FF0000"/>
              </a:solidFill>
            </a:rPr>
            <a:t>PROYECTO SOLAR</a:t>
          </a:r>
          <a:r>
            <a:rPr lang="es-SV" sz="2800" baseline="0">
              <a:solidFill>
                <a:srgbClr val="FF0000"/>
              </a:solidFill>
            </a:rPr>
            <a:t> FOTOVOLTAICO DE 500kw</a:t>
          </a:r>
          <a:endParaRPr lang="es-SV" sz="2800">
            <a:solidFill>
              <a:srgbClr val="FF0000"/>
            </a:solidFill>
          </a:endParaRPr>
        </a:p>
      </xdr:txBody>
    </xdr:sp>
    <xdr:clientData/>
  </xdr:twoCellAnchor>
  <xdr:twoCellAnchor>
    <xdr:from>
      <xdr:col>79</xdr:col>
      <xdr:colOff>103909</xdr:colOff>
      <xdr:row>28</xdr:row>
      <xdr:rowOff>34636</xdr:rowOff>
    </xdr:from>
    <xdr:to>
      <xdr:col>94</xdr:col>
      <xdr:colOff>155864</xdr:colOff>
      <xdr:row>52</xdr:row>
      <xdr:rowOff>121227</xdr:rowOff>
    </xdr:to>
    <xdr:sp macro="" textlink="">
      <xdr:nvSpPr>
        <xdr:cNvPr id="4" name="3 CuadroTexto"/>
        <xdr:cNvSpPr txBox="1"/>
      </xdr:nvSpPr>
      <xdr:spPr>
        <a:xfrm>
          <a:off x="13196454" y="5403272"/>
          <a:ext cx="3169228" cy="47105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SV" sz="2800">
              <a:solidFill>
                <a:srgbClr val="FF0000"/>
              </a:solidFill>
            </a:rPr>
            <a:t>PROYECTO SOLAR</a:t>
          </a:r>
          <a:r>
            <a:rPr lang="es-SV" sz="2800" baseline="0">
              <a:solidFill>
                <a:srgbClr val="FF0000"/>
              </a:solidFill>
            </a:rPr>
            <a:t> FOTOVOLTAICO DE 500kw</a:t>
          </a:r>
          <a:endParaRPr lang="es-SV" sz="2800">
            <a:solidFill>
              <a:srgbClr val="FF0000"/>
            </a:solidFill>
          </a:endParaRPr>
        </a:p>
      </xdr:txBody>
    </xdr:sp>
    <xdr:clientData/>
  </xdr:twoCellAnchor>
  <xdr:twoCellAnchor>
    <xdr:from>
      <xdr:col>23</xdr:col>
      <xdr:colOff>34637</xdr:colOff>
      <xdr:row>35</xdr:row>
      <xdr:rowOff>155863</xdr:rowOff>
    </xdr:from>
    <xdr:to>
      <xdr:col>52</xdr:col>
      <xdr:colOff>34637</xdr:colOff>
      <xdr:row>40</xdr:row>
      <xdr:rowOff>51955</xdr:rowOff>
    </xdr:to>
    <xdr:sp macro="" textlink="">
      <xdr:nvSpPr>
        <xdr:cNvPr id="5" name="4 CuadroTexto"/>
        <xdr:cNvSpPr txBox="1"/>
      </xdr:nvSpPr>
      <xdr:spPr>
        <a:xfrm>
          <a:off x="4468092" y="6875318"/>
          <a:ext cx="4017818" cy="8485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SV" sz="2800">
              <a:solidFill>
                <a:srgbClr val="FF0000"/>
              </a:solidFill>
            </a:rPr>
            <a:t>CASA DE MAQUINAS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A58"/>
  <sheetViews>
    <sheetView topLeftCell="A10" zoomScale="40" zoomScaleNormal="40" workbookViewId="0">
      <selection activeCell="B1" sqref="B1:P50"/>
    </sheetView>
  </sheetViews>
  <sheetFormatPr baseColWidth="10" defaultRowHeight="15" x14ac:dyDescent="0.25"/>
  <cols>
    <col min="1" max="1" width="11.42578125" style="1"/>
    <col min="2" max="2" width="49" style="1" customWidth="1"/>
    <col min="3" max="3" width="17.140625" style="1" bestFit="1" customWidth="1"/>
    <col min="4" max="5" width="11.42578125" style="1"/>
    <col min="6" max="6" width="34.140625" style="1" bestFit="1" customWidth="1"/>
    <col min="7" max="7" width="30.42578125" style="1" bestFit="1" customWidth="1"/>
    <col min="8" max="8" width="21" style="1" bestFit="1" customWidth="1"/>
    <col min="9" max="16384" width="11.42578125" style="1"/>
  </cols>
  <sheetData>
    <row r="1" spans="2:27" ht="38.25" customHeight="1" thickBot="1" x14ac:dyDescent="0.3">
      <c r="B1" s="89" t="str">
        <f>CONCATENATE("CALCULO DE ENERGIA PARA UNA PLANTA DE:","  ",G2,"  ",H2)</f>
        <v>CALCULO DE ENERGIA PARA UNA PLANTA DE:  500  kWp</v>
      </c>
      <c r="C1" s="90"/>
      <c r="D1" s="91"/>
      <c r="F1" s="2" t="s">
        <v>0</v>
      </c>
      <c r="G1" s="92" t="str">
        <f>CONCATENATE("PROYECTO","  ",G3,"  ",G2,"  ",H2)</f>
        <v>PROYECTO  Metapan  500  kWp</v>
      </c>
      <c r="H1" s="93"/>
      <c r="AA1" s="3" t="s">
        <v>1</v>
      </c>
    </row>
    <row r="2" spans="2:27" ht="27" thickBot="1" x14ac:dyDescent="0.45">
      <c r="F2" s="4" t="s">
        <v>2</v>
      </c>
      <c r="G2" s="5">
        <v>500</v>
      </c>
      <c r="H2" s="5" t="s">
        <v>3</v>
      </c>
    </row>
    <row r="3" spans="2:27" ht="15.75" thickBot="1" x14ac:dyDescent="0.3">
      <c r="B3" s="89" t="s">
        <v>4</v>
      </c>
      <c r="C3" s="90"/>
      <c r="D3" s="91"/>
      <c r="F3" s="4" t="s">
        <v>5</v>
      </c>
      <c r="G3" s="4" t="s">
        <v>6</v>
      </c>
      <c r="H3" s="4"/>
    </row>
    <row r="4" spans="2:27" x14ac:dyDescent="0.25">
      <c r="B4" s="72" t="s">
        <v>7</v>
      </c>
      <c r="C4" s="6">
        <v>280</v>
      </c>
      <c r="D4" s="73" t="s">
        <v>8</v>
      </c>
      <c r="F4" s="4" t="s">
        <v>9</v>
      </c>
      <c r="G4" s="7">
        <v>14.324928</v>
      </c>
      <c r="H4" s="4" t="s">
        <v>10</v>
      </c>
    </row>
    <row r="5" spans="2:27" x14ac:dyDescent="0.25">
      <c r="B5" s="74" t="s">
        <v>11</v>
      </c>
      <c r="C5" s="8">
        <v>7.81</v>
      </c>
      <c r="D5" s="75" t="s">
        <v>12</v>
      </c>
      <c r="F5" s="4" t="s">
        <v>13</v>
      </c>
      <c r="G5" s="9">
        <v>-89.446377999999996</v>
      </c>
      <c r="H5" s="4" t="s">
        <v>10</v>
      </c>
    </row>
    <row r="6" spans="2:27" x14ac:dyDescent="0.25">
      <c r="B6" s="74" t="s">
        <v>14</v>
      </c>
      <c r="C6" s="8">
        <v>36.6</v>
      </c>
      <c r="D6" s="75" t="s">
        <v>15</v>
      </c>
    </row>
    <row r="7" spans="2:27" x14ac:dyDescent="0.25">
      <c r="B7" s="74" t="s">
        <v>16</v>
      </c>
      <c r="C7" s="8" t="s">
        <v>17</v>
      </c>
      <c r="D7" s="75"/>
    </row>
    <row r="8" spans="2:27" x14ac:dyDescent="0.25">
      <c r="B8" s="74" t="s">
        <v>18</v>
      </c>
      <c r="C8" s="10" t="s">
        <v>19</v>
      </c>
      <c r="D8" s="75"/>
      <c r="F8" s="11"/>
      <c r="G8" s="11"/>
      <c r="H8" s="11"/>
    </row>
    <row r="9" spans="2:27" x14ac:dyDescent="0.25">
      <c r="B9" s="74" t="s">
        <v>20</v>
      </c>
      <c r="C9" s="8">
        <f>1956/1000</f>
        <v>1.956</v>
      </c>
      <c r="D9" s="75" t="s">
        <v>21</v>
      </c>
      <c r="F9" s="11"/>
      <c r="G9" s="11"/>
      <c r="H9" s="11"/>
    </row>
    <row r="10" spans="2:27" x14ac:dyDescent="0.25">
      <c r="B10" s="74" t="s">
        <v>22</v>
      </c>
      <c r="C10" s="8">
        <f>992/1000</f>
        <v>0.99199999999999999</v>
      </c>
      <c r="D10" s="75" t="s">
        <v>21</v>
      </c>
      <c r="F10" s="11"/>
      <c r="G10" s="11"/>
      <c r="H10" s="11"/>
    </row>
    <row r="11" spans="2:27" x14ac:dyDescent="0.25">
      <c r="B11" s="74" t="s">
        <v>23</v>
      </c>
      <c r="C11" s="8">
        <f>45/1000</f>
        <v>4.4999999999999998E-2</v>
      </c>
      <c r="D11" s="75" t="s">
        <v>21</v>
      </c>
      <c r="F11" s="11"/>
      <c r="G11" s="11"/>
      <c r="H11" s="11"/>
    </row>
    <row r="12" spans="2:27" ht="15.75" thickBot="1" x14ac:dyDescent="0.3">
      <c r="B12" s="74" t="s">
        <v>24</v>
      </c>
      <c r="C12" s="8">
        <v>23</v>
      </c>
      <c r="D12" s="75" t="s">
        <v>25</v>
      </c>
    </row>
    <row r="13" spans="2:27" ht="32.25" thickBot="1" x14ac:dyDescent="0.4">
      <c r="B13" s="76" t="s">
        <v>26</v>
      </c>
      <c r="C13" s="77">
        <f>+C9*C10</f>
        <v>1.9403519999999999</v>
      </c>
      <c r="D13" s="78" t="s">
        <v>27</v>
      </c>
      <c r="F13" s="45" t="s">
        <v>28</v>
      </c>
      <c r="G13" s="47">
        <f>+C43</f>
        <v>504</v>
      </c>
      <c r="H13" s="46" t="s">
        <v>29</v>
      </c>
    </row>
    <row r="14" spans="2:27" ht="15.75" thickBot="1" x14ac:dyDescent="0.3"/>
    <row r="15" spans="2:27" ht="15.75" thickBot="1" x14ac:dyDescent="0.3">
      <c r="F15" s="86" t="str">
        <f>CONCATENATE("ARREGLO DE LOS MODULOS FV","  ",G2,"  ",H2)</f>
        <v>ARREGLO DE LOS MODULOS FV  500  kWp</v>
      </c>
      <c r="G15" s="87"/>
      <c r="H15" s="88"/>
    </row>
    <row r="16" spans="2:27" ht="22.5" thickTop="1" thickBot="1" x14ac:dyDescent="0.4">
      <c r="B16" s="94" t="s">
        <v>30</v>
      </c>
      <c r="C16" s="95"/>
      <c r="D16" s="96"/>
      <c r="F16" s="13" t="s">
        <v>31</v>
      </c>
      <c r="G16" s="44">
        <f>+C38</f>
        <v>72</v>
      </c>
      <c r="H16" s="15" t="s">
        <v>32</v>
      </c>
    </row>
    <row r="17" spans="2:8" ht="21" x14ac:dyDescent="0.35">
      <c r="B17" s="72" t="s">
        <v>16</v>
      </c>
      <c r="C17" s="6" t="s">
        <v>33</v>
      </c>
      <c r="D17" s="73"/>
      <c r="F17" s="16" t="s">
        <v>34</v>
      </c>
      <c r="G17" s="44">
        <f>+C39</f>
        <v>25</v>
      </c>
      <c r="H17" s="18" t="s">
        <v>32</v>
      </c>
    </row>
    <row r="18" spans="2:8" ht="30.75" thickBot="1" x14ac:dyDescent="0.4">
      <c r="B18" s="74" t="s">
        <v>18</v>
      </c>
      <c r="C18" s="19" t="s">
        <v>35</v>
      </c>
      <c r="D18" s="75"/>
      <c r="F18" s="20" t="s">
        <v>36</v>
      </c>
      <c r="G18" s="21">
        <f>+G16*G17</f>
        <v>1800</v>
      </c>
      <c r="H18" s="22" t="s">
        <v>32</v>
      </c>
    </row>
    <row r="19" spans="2:8" ht="15.75" thickBot="1" x14ac:dyDescent="0.3">
      <c r="B19" s="72" t="s">
        <v>37</v>
      </c>
      <c r="C19" s="8">
        <v>500</v>
      </c>
      <c r="D19" s="75" t="s">
        <v>29</v>
      </c>
    </row>
    <row r="20" spans="2:8" ht="15.75" thickBot="1" x14ac:dyDescent="0.3">
      <c r="B20" s="79" t="s">
        <v>38</v>
      </c>
      <c r="C20" s="10">
        <v>1200</v>
      </c>
      <c r="D20" s="80" t="s">
        <v>39</v>
      </c>
      <c r="F20" s="97" t="str">
        <f>CONCATENATE(AA1,"  ",G2,"  ",H2)</f>
        <v>AREA REQUERIDA PARA PLANTA FOTOLTAICA DE  500  kWp</v>
      </c>
      <c r="G20" s="98"/>
      <c r="H20" s="99"/>
    </row>
    <row r="21" spans="2:8" ht="19.5" thickTop="1" x14ac:dyDescent="0.3">
      <c r="B21" s="83" t="s">
        <v>40</v>
      </c>
      <c r="C21" s="84"/>
      <c r="D21" s="85"/>
      <c r="F21" s="23" t="s">
        <v>41</v>
      </c>
      <c r="G21" s="24">
        <f>+C45</f>
        <v>3492.6335999999997</v>
      </c>
      <c r="H21" s="25" t="s">
        <v>27</v>
      </c>
    </row>
    <row r="22" spans="2:8" ht="18.75" x14ac:dyDescent="0.3">
      <c r="B22" s="79" t="s">
        <v>42</v>
      </c>
      <c r="C22" s="10">
        <v>450</v>
      </c>
      <c r="D22" s="80" t="s">
        <v>43</v>
      </c>
      <c r="F22" s="26" t="s">
        <v>44</v>
      </c>
      <c r="G22" s="27">
        <f>+C47</f>
        <v>287</v>
      </c>
      <c r="H22" s="28" t="s">
        <v>27</v>
      </c>
    </row>
    <row r="23" spans="2:8" ht="21.75" thickBot="1" x14ac:dyDescent="0.4">
      <c r="B23" s="79" t="s">
        <v>45</v>
      </c>
      <c r="C23" s="10">
        <v>900</v>
      </c>
      <c r="D23" s="80" t="s">
        <v>43</v>
      </c>
      <c r="F23" s="20" t="s">
        <v>46</v>
      </c>
      <c r="G23" s="21">
        <f>+G21+G22</f>
        <v>3779.6335999999997</v>
      </c>
      <c r="H23" s="22" t="s">
        <v>27</v>
      </c>
    </row>
    <row r="24" spans="2:8" x14ac:dyDescent="0.25">
      <c r="B24" s="74" t="s">
        <v>20</v>
      </c>
      <c r="C24" s="8">
        <f>2246/1000</f>
        <v>2.246</v>
      </c>
      <c r="D24" s="75" t="s">
        <v>47</v>
      </c>
    </row>
    <row r="25" spans="2:8" x14ac:dyDescent="0.25">
      <c r="B25" s="74" t="s">
        <v>22</v>
      </c>
      <c r="C25" s="8">
        <f>2286/1000</f>
        <v>2.286</v>
      </c>
      <c r="D25" s="75" t="s">
        <v>47</v>
      </c>
      <c r="G25" s="62"/>
    </row>
    <row r="26" spans="2:8" x14ac:dyDescent="0.25">
      <c r="B26" s="74" t="s">
        <v>23</v>
      </c>
      <c r="C26" s="12">
        <v>1.26</v>
      </c>
      <c r="D26" s="75" t="s">
        <v>47</v>
      </c>
    </row>
    <row r="27" spans="2:8" x14ac:dyDescent="0.25">
      <c r="B27" s="74" t="s">
        <v>26</v>
      </c>
      <c r="C27" s="12">
        <f>+C24*C25</f>
        <v>5.1343560000000004</v>
      </c>
      <c r="D27" s="75" t="s">
        <v>27</v>
      </c>
    </row>
    <row r="28" spans="2:8" ht="15.75" thickBot="1" x14ac:dyDescent="0.3">
      <c r="B28" s="76" t="s">
        <v>24</v>
      </c>
      <c r="C28" s="81">
        <v>1587</v>
      </c>
      <c r="D28" s="78" t="s">
        <v>25</v>
      </c>
    </row>
    <row r="31" spans="2:8" ht="23.25" x14ac:dyDescent="0.35">
      <c r="C31" s="82">
        <f>+D32-C32</f>
        <v>14.285714285714221</v>
      </c>
      <c r="F31" s="50" t="str">
        <f>"AREA  "&amp;G1</f>
        <v>AREA  PROYECTO  Metapan  500  kWp</v>
      </c>
    </row>
    <row r="32" spans="2:8" ht="15.75" thickBot="1" x14ac:dyDescent="0.3">
      <c r="B32" s="4" t="s">
        <v>53</v>
      </c>
      <c r="C32" s="38">
        <f>+C19*1000/C4</f>
        <v>1785.7142857142858</v>
      </c>
      <c r="D32" s="31">
        <v>1800</v>
      </c>
    </row>
    <row r="33" spans="2:9" x14ac:dyDescent="0.25">
      <c r="B33" s="4" t="s">
        <v>54</v>
      </c>
      <c r="C33" s="38">
        <f>+C22/C6</f>
        <v>12.295081967213115</v>
      </c>
      <c r="D33" s="29">
        <f>+ROUNDUP(C33,0)</f>
        <v>13</v>
      </c>
      <c r="F33" s="51"/>
      <c r="G33" s="52"/>
      <c r="H33" s="53"/>
    </row>
    <row r="34" spans="2:9" x14ac:dyDescent="0.25">
      <c r="B34" s="4" t="s">
        <v>55</v>
      </c>
      <c r="C34" s="38">
        <f>+C23/C6</f>
        <v>24.590163934426229</v>
      </c>
      <c r="D34" s="29">
        <f>+ROUNDUP(C34,0)</f>
        <v>25</v>
      </c>
      <c r="F34" s="54"/>
      <c r="G34" s="55"/>
      <c r="H34" s="56"/>
    </row>
    <row r="35" spans="2:9" x14ac:dyDescent="0.25">
      <c r="F35" s="54"/>
      <c r="G35" s="55"/>
      <c r="H35" s="56"/>
    </row>
    <row r="36" spans="2:9" ht="15.75" thickBot="1" x14ac:dyDescent="0.3">
      <c r="F36" s="54"/>
      <c r="G36" s="55"/>
      <c r="H36" s="56"/>
    </row>
    <row r="37" spans="2:9" ht="15.75" thickBot="1" x14ac:dyDescent="0.3">
      <c r="B37" s="86" t="s">
        <v>56</v>
      </c>
      <c r="C37" s="87"/>
      <c r="D37" s="88"/>
      <c r="F37" s="54"/>
      <c r="G37" s="55"/>
      <c r="H37" s="56"/>
    </row>
    <row r="38" spans="2:9" ht="15.75" thickTop="1" x14ac:dyDescent="0.25">
      <c r="B38" s="13" t="s">
        <v>31</v>
      </c>
      <c r="C38" s="14">
        <f>+D32/C39</f>
        <v>72</v>
      </c>
      <c r="D38" s="39" t="s">
        <v>57</v>
      </c>
      <c r="F38" s="54"/>
      <c r="G38" s="55"/>
      <c r="H38" s="56"/>
    </row>
    <row r="39" spans="2:9" x14ac:dyDescent="0.25">
      <c r="B39" s="16" t="s">
        <v>34</v>
      </c>
      <c r="C39" s="17">
        <v>25</v>
      </c>
      <c r="D39" s="40" t="s">
        <v>57</v>
      </c>
      <c r="F39" s="54"/>
      <c r="G39" s="55"/>
      <c r="H39" s="56"/>
    </row>
    <row r="40" spans="2:9" ht="24" thickBot="1" x14ac:dyDescent="0.4">
      <c r="B40" s="20" t="s">
        <v>36</v>
      </c>
      <c r="C40" s="41">
        <f>+C38*C39</f>
        <v>1800</v>
      </c>
      <c r="D40" s="42" t="s">
        <v>57</v>
      </c>
      <c r="F40" s="60" t="str">
        <f>F23&amp;"  "&amp;G23&amp;"  "&amp;H23</f>
        <v>TOTAL DE AREA REQUERIDA  3779.6336  M2</v>
      </c>
      <c r="G40" s="48"/>
      <c r="H40" s="56"/>
      <c r="I40" s="49" t="str">
        <f>+E50&amp;"  "&amp;D50</f>
        <v>54  Metros</v>
      </c>
    </row>
    <row r="41" spans="2:9" ht="21" x14ac:dyDescent="0.35">
      <c r="F41" s="54"/>
      <c r="G41" s="55"/>
      <c r="H41" s="56"/>
      <c r="I41" s="49"/>
    </row>
    <row r="42" spans="2:9" x14ac:dyDescent="0.25">
      <c r="F42" s="54"/>
      <c r="G42" s="55"/>
      <c r="H42" s="56"/>
    </row>
    <row r="43" spans="2:9" x14ac:dyDescent="0.25">
      <c r="B43" s="4" t="s">
        <v>28</v>
      </c>
      <c r="C43" s="31">
        <f>(+C40*C4)/1000</f>
        <v>504</v>
      </c>
      <c r="D43" s="4" t="s">
        <v>29</v>
      </c>
      <c r="F43" s="54"/>
      <c r="G43" s="55"/>
      <c r="H43" s="56"/>
    </row>
    <row r="44" spans="2:9" x14ac:dyDescent="0.25">
      <c r="F44" s="54"/>
      <c r="G44" s="55"/>
      <c r="H44" s="56"/>
    </row>
    <row r="45" spans="2:9" ht="24" thickBot="1" x14ac:dyDescent="0.4">
      <c r="B45" s="4" t="s">
        <v>41</v>
      </c>
      <c r="C45" s="43">
        <f>+C13*C40</f>
        <v>3492.6335999999997</v>
      </c>
      <c r="D45" s="4" t="s">
        <v>27</v>
      </c>
      <c r="F45" s="57"/>
      <c r="G45" s="58"/>
      <c r="H45" s="59"/>
    </row>
    <row r="47" spans="2:9" ht="21" x14ac:dyDescent="0.35">
      <c r="B47" s="4" t="s">
        <v>48</v>
      </c>
      <c r="C47" s="4">
        <v>287</v>
      </c>
      <c r="D47" s="4" t="s">
        <v>49</v>
      </c>
      <c r="F47" s="49" t="str">
        <f>+C49&amp;"  "&amp;D49</f>
        <v>70  Metros</v>
      </c>
    </row>
    <row r="48" spans="2:9" ht="15.75" x14ac:dyDescent="0.25">
      <c r="B48" s="4" t="s">
        <v>50</v>
      </c>
      <c r="C48" s="30">
        <f>+C45+C47</f>
        <v>3779.6335999999997</v>
      </c>
      <c r="D48" s="4" t="s">
        <v>49</v>
      </c>
    </row>
    <row r="49" spans="2:5" x14ac:dyDescent="0.25">
      <c r="B49" s="4" t="s">
        <v>51</v>
      </c>
      <c r="C49" s="4">
        <v>70</v>
      </c>
      <c r="D49" s="4" t="s">
        <v>21</v>
      </c>
    </row>
    <row r="50" spans="2:5" x14ac:dyDescent="0.25">
      <c r="B50" s="4" t="s">
        <v>52</v>
      </c>
      <c r="C50" s="31">
        <f>+C48/C49</f>
        <v>53.994765714285712</v>
      </c>
      <c r="D50" s="4" t="s">
        <v>21</v>
      </c>
      <c r="E50" s="3">
        <v>54</v>
      </c>
    </row>
    <row r="58" spans="2:5" x14ac:dyDescent="0.25">
      <c r="B58" s="37"/>
    </row>
  </sheetData>
  <mergeCells count="8">
    <mergeCell ref="B21:D21"/>
    <mergeCell ref="B37:D37"/>
    <mergeCell ref="B1:D1"/>
    <mergeCell ref="G1:H1"/>
    <mergeCell ref="B3:D3"/>
    <mergeCell ref="F15:H15"/>
    <mergeCell ref="B16:D16"/>
    <mergeCell ref="F20:H20"/>
  </mergeCells>
  <printOptions horizontalCentered="1" verticalCentered="1"/>
  <pageMargins left="0.7" right="0.7" top="0.75" bottom="0.75" header="0.3" footer="0.3"/>
  <pageSetup paperSize="3" scale="46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A58"/>
  <sheetViews>
    <sheetView topLeftCell="A31" zoomScale="70" zoomScaleNormal="70" workbookViewId="0">
      <selection activeCell="B1" sqref="B1:P55"/>
    </sheetView>
  </sheetViews>
  <sheetFormatPr baseColWidth="10" defaultRowHeight="15" x14ac:dyDescent="0.25"/>
  <cols>
    <col min="1" max="1" width="11.42578125" style="1"/>
    <col min="2" max="2" width="49" style="1" customWidth="1"/>
    <col min="3" max="3" width="17.140625" style="1" bestFit="1" customWidth="1"/>
    <col min="4" max="5" width="11.42578125" style="1"/>
    <col min="6" max="6" width="34.140625" style="1" bestFit="1" customWidth="1"/>
    <col min="7" max="7" width="30.42578125" style="1" bestFit="1" customWidth="1"/>
    <col min="8" max="8" width="21" style="1" bestFit="1" customWidth="1"/>
    <col min="9" max="16384" width="11.42578125" style="1"/>
  </cols>
  <sheetData>
    <row r="1" spans="2:27" ht="38.25" customHeight="1" thickBot="1" x14ac:dyDescent="0.3">
      <c r="B1" s="89" t="str">
        <f>CONCATENATE("CALCULO DE ENERGIA PARA UNA PLANTA DE:","  ",G2,"  ",H2)</f>
        <v>CALCULO DE ENERGIA PARA UNA PLANTA DE:  1000  kWp</v>
      </c>
      <c r="C1" s="90"/>
      <c r="D1" s="91"/>
      <c r="F1" s="2" t="s">
        <v>0</v>
      </c>
      <c r="G1" s="92" t="str">
        <f>CONCATENATE("PROYECTO","  ",G3,"  ",G2,"  ",H2)</f>
        <v>PROYECTO  AHUACHAPAN  1000  kWp</v>
      </c>
      <c r="H1" s="93"/>
      <c r="AA1" s="3" t="s">
        <v>1</v>
      </c>
    </row>
    <row r="2" spans="2:27" ht="27" thickBot="1" x14ac:dyDescent="0.45">
      <c r="F2" s="4" t="s">
        <v>2</v>
      </c>
      <c r="G2" s="5">
        <v>1000</v>
      </c>
      <c r="H2" s="5" t="s">
        <v>3</v>
      </c>
    </row>
    <row r="3" spans="2:27" ht="15.75" thickBot="1" x14ac:dyDescent="0.3">
      <c r="B3" s="89" t="s">
        <v>4</v>
      </c>
      <c r="C3" s="90"/>
      <c r="D3" s="91"/>
      <c r="F3" s="4" t="s">
        <v>5</v>
      </c>
      <c r="G3" s="4" t="s">
        <v>58</v>
      </c>
      <c r="H3" s="4"/>
    </row>
    <row r="4" spans="2:27" x14ac:dyDescent="0.25">
      <c r="B4" s="6" t="s">
        <v>7</v>
      </c>
      <c r="C4" s="6">
        <v>280</v>
      </c>
      <c r="D4" s="6" t="s">
        <v>8</v>
      </c>
      <c r="F4" s="4" t="s">
        <v>9</v>
      </c>
      <c r="G4" s="7">
        <v>13.765962</v>
      </c>
      <c r="H4" s="4" t="s">
        <v>10</v>
      </c>
    </row>
    <row r="5" spans="2:27" x14ac:dyDescent="0.25">
      <c r="B5" s="8" t="s">
        <v>11</v>
      </c>
      <c r="C5" s="8">
        <v>7.81</v>
      </c>
      <c r="D5" s="8" t="s">
        <v>12</v>
      </c>
      <c r="F5" s="4" t="s">
        <v>13</v>
      </c>
      <c r="G5" s="9">
        <v>-90.024998999999994</v>
      </c>
      <c r="H5" s="4" t="s">
        <v>10</v>
      </c>
    </row>
    <row r="6" spans="2:27" x14ac:dyDescent="0.25">
      <c r="B6" s="8" t="s">
        <v>14</v>
      </c>
      <c r="C6" s="8">
        <v>36.6</v>
      </c>
      <c r="D6" s="8" t="s">
        <v>15</v>
      </c>
    </row>
    <row r="7" spans="2:27" x14ac:dyDescent="0.25">
      <c r="B7" s="8" t="s">
        <v>16</v>
      </c>
      <c r="C7" s="8" t="s">
        <v>17</v>
      </c>
      <c r="D7" s="8"/>
    </row>
    <row r="8" spans="2:27" x14ac:dyDescent="0.25">
      <c r="B8" s="8" t="s">
        <v>18</v>
      </c>
      <c r="C8" s="10" t="s">
        <v>19</v>
      </c>
      <c r="D8" s="8"/>
      <c r="F8" s="11"/>
      <c r="G8" s="11"/>
      <c r="H8" s="11"/>
    </row>
    <row r="9" spans="2:27" x14ac:dyDescent="0.25">
      <c r="B9" s="8" t="s">
        <v>20</v>
      </c>
      <c r="C9" s="8">
        <f>1956/1000</f>
        <v>1.956</v>
      </c>
      <c r="D9" s="8" t="s">
        <v>21</v>
      </c>
      <c r="F9" s="11"/>
      <c r="G9" s="11"/>
      <c r="H9" s="11"/>
    </row>
    <row r="10" spans="2:27" x14ac:dyDescent="0.25">
      <c r="B10" s="8" t="s">
        <v>22</v>
      </c>
      <c r="C10" s="8">
        <f>992/1000</f>
        <v>0.99199999999999999</v>
      </c>
      <c r="D10" s="8" t="s">
        <v>21</v>
      </c>
      <c r="F10" s="11"/>
      <c r="G10" s="11"/>
      <c r="H10" s="11"/>
    </row>
    <row r="11" spans="2:27" x14ac:dyDescent="0.25">
      <c r="B11" s="8" t="s">
        <v>23</v>
      </c>
      <c r="C11" s="8">
        <f>45/1000</f>
        <v>4.4999999999999998E-2</v>
      </c>
      <c r="D11" s="8" t="s">
        <v>21</v>
      </c>
      <c r="F11" s="11"/>
      <c r="G11" s="11"/>
      <c r="H11" s="11"/>
    </row>
    <row r="12" spans="2:27" ht="15.75" thickBot="1" x14ac:dyDescent="0.3">
      <c r="B12" s="8" t="s">
        <v>24</v>
      </c>
      <c r="C12" s="8">
        <v>23</v>
      </c>
      <c r="D12" s="8" t="s">
        <v>25</v>
      </c>
    </row>
    <row r="13" spans="2:27" ht="32.25" thickBot="1" x14ac:dyDescent="0.4">
      <c r="B13" s="8" t="s">
        <v>26</v>
      </c>
      <c r="C13" s="12">
        <f>+C9*C10</f>
        <v>1.9403519999999999</v>
      </c>
      <c r="D13" s="8" t="s">
        <v>27</v>
      </c>
      <c r="F13" s="45" t="s">
        <v>28</v>
      </c>
      <c r="G13" s="47">
        <f>+C43*2</f>
        <v>1008</v>
      </c>
      <c r="H13" s="46" t="s">
        <v>29</v>
      </c>
    </row>
    <row r="14" spans="2:27" ht="16.5" thickTop="1" thickBot="1" x14ac:dyDescent="0.3"/>
    <row r="15" spans="2:27" ht="15.75" thickBot="1" x14ac:dyDescent="0.3">
      <c r="F15" s="86" t="str">
        <f>CONCATENATE("ARREGLO DE LOS MODULOS FV","  ",G2,"  ",H2)</f>
        <v>ARREGLO DE LOS MODULOS FV  1000  kWp</v>
      </c>
      <c r="G15" s="87"/>
      <c r="H15" s="88"/>
    </row>
    <row r="16" spans="2:27" ht="21.75" thickTop="1" x14ac:dyDescent="0.35">
      <c r="B16" s="104" t="s">
        <v>30</v>
      </c>
      <c r="C16" s="105"/>
      <c r="D16" s="106"/>
      <c r="F16" s="13" t="s">
        <v>31</v>
      </c>
      <c r="G16" s="44">
        <f>+C38*2</f>
        <v>144</v>
      </c>
      <c r="H16" s="15" t="s">
        <v>32</v>
      </c>
    </row>
    <row r="17" spans="2:8" ht="21" x14ac:dyDescent="0.35">
      <c r="B17" s="6" t="s">
        <v>16</v>
      </c>
      <c r="C17" s="6" t="s">
        <v>33</v>
      </c>
      <c r="D17" s="6"/>
      <c r="F17" s="16" t="s">
        <v>34</v>
      </c>
      <c r="G17" s="44">
        <f>+C39*2</f>
        <v>50</v>
      </c>
      <c r="H17" s="18" t="s">
        <v>32</v>
      </c>
    </row>
    <row r="18" spans="2:8" ht="30.75" thickBot="1" x14ac:dyDescent="0.4">
      <c r="B18" s="8" t="s">
        <v>18</v>
      </c>
      <c r="C18" s="19" t="s">
        <v>35</v>
      </c>
      <c r="D18" s="8"/>
      <c r="F18" s="20" t="s">
        <v>36</v>
      </c>
      <c r="G18" s="21">
        <f>+C40*2</f>
        <v>3600</v>
      </c>
      <c r="H18" s="22" t="s">
        <v>32</v>
      </c>
    </row>
    <row r="19" spans="2:8" ht="15.75" thickBot="1" x14ac:dyDescent="0.3">
      <c r="B19" s="6" t="s">
        <v>37</v>
      </c>
      <c r="C19" s="8">
        <v>500</v>
      </c>
      <c r="D19" s="8" t="s">
        <v>29</v>
      </c>
    </row>
    <row r="20" spans="2:8" ht="15.75" thickBot="1" x14ac:dyDescent="0.3">
      <c r="B20" s="10" t="s">
        <v>38</v>
      </c>
      <c r="C20" s="10">
        <v>1200</v>
      </c>
      <c r="D20" s="10" t="s">
        <v>39</v>
      </c>
      <c r="F20" s="97" t="str">
        <f>CONCATENATE(AA1,"  ",G2,"  ",H2)</f>
        <v>AREA REQUERIDA PARA PLANTA FOTOLTAICA DE  1000  kWp</v>
      </c>
      <c r="G20" s="98"/>
      <c r="H20" s="99"/>
    </row>
    <row r="21" spans="2:8" ht="19.5" thickTop="1" x14ac:dyDescent="0.3">
      <c r="B21" s="100" t="s">
        <v>40</v>
      </c>
      <c r="C21" s="84"/>
      <c r="D21" s="101"/>
      <c r="F21" s="23" t="s">
        <v>41</v>
      </c>
      <c r="G21" s="24">
        <f>+G18*C13</f>
        <v>6985.2671999999993</v>
      </c>
      <c r="H21" s="25" t="s">
        <v>27</v>
      </c>
    </row>
    <row r="22" spans="2:8" ht="18.75" x14ac:dyDescent="0.3">
      <c r="B22" s="10" t="s">
        <v>42</v>
      </c>
      <c r="C22" s="10">
        <v>450</v>
      </c>
      <c r="D22" s="10" t="s">
        <v>43</v>
      </c>
      <c r="F22" s="26" t="s">
        <v>44</v>
      </c>
      <c r="G22" s="27">
        <f>+C47</f>
        <v>287</v>
      </c>
      <c r="H22" s="28" t="s">
        <v>27</v>
      </c>
    </row>
    <row r="23" spans="2:8" ht="21.75" thickBot="1" x14ac:dyDescent="0.4">
      <c r="B23" s="10" t="s">
        <v>45</v>
      </c>
      <c r="C23" s="10">
        <v>900</v>
      </c>
      <c r="D23" s="10" t="s">
        <v>43</v>
      </c>
      <c r="F23" s="20" t="s">
        <v>46</v>
      </c>
      <c r="G23" s="21">
        <f>+G21+G22</f>
        <v>7272.2671999999993</v>
      </c>
      <c r="H23" s="22" t="s">
        <v>27</v>
      </c>
    </row>
    <row r="24" spans="2:8" x14ac:dyDescent="0.25">
      <c r="B24" s="8" t="s">
        <v>20</v>
      </c>
      <c r="C24" s="8">
        <f>2246/1000</f>
        <v>2.246</v>
      </c>
      <c r="D24" s="8" t="s">
        <v>47</v>
      </c>
    </row>
    <row r="25" spans="2:8" x14ac:dyDescent="0.25">
      <c r="B25" s="8" t="s">
        <v>22</v>
      </c>
      <c r="C25" s="8">
        <f>2286/1000</f>
        <v>2.286</v>
      </c>
      <c r="D25" s="8" t="s">
        <v>47</v>
      </c>
    </row>
    <row r="26" spans="2:8" x14ac:dyDescent="0.25">
      <c r="B26" s="8" t="s">
        <v>23</v>
      </c>
      <c r="C26" s="12">
        <v>1.26</v>
      </c>
      <c r="D26" s="8" t="s">
        <v>47</v>
      </c>
      <c r="F26" s="4" t="s">
        <v>51</v>
      </c>
      <c r="G26" s="4">
        <v>100</v>
      </c>
      <c r="H26" s="4" t="s">
        <v>21</v>
      </c>
    </row>
    <row r="27" spans="2:8" x14ac:dyDescent="0.25">
      <c r="B27" s="8" t="s">
        <v>26</v>
      </c>
      <c r="C27" s="12">
        <f>+C24*C25</f>
        <v>5.1343560000000004</v>
      </c>
      <c r="D27" s="8" t="s">
        <v>27</v>
      </c>
      <c r="F27" s="4" t="s">
        <v>52</v>
      </c>
      <c r="G27" s="31">
        <f>+G23/G26</f>
        <v>72.722671999999989</v>
      </c>
      <c r="H27" s="4" t="s">
        <v>21</v>
      </c>
    </row>
    <row r="28" spans="2:8" x14ac:dyDescent="0.25">
      <c r="B28" s="8" t="s">
        <v>24</v>
      </c>
      <c r="C28" s="8">
        <v>1587</v>
      </c>
      <c r="D28" s="8" t="s">
        <v>25</v>
      </c>
      <c r="G28" s="61">
        <v>73</v>
      </c>
    </row>
    <row r="31" spans="2:8" ht="23.25" x14ac:dyDescent="0.35">
      <c r="F31" s="50" t="str">
        <f>"AREA  "&amp;G1</f>
        <v>AREA  PROYECTO  AHUACHAPAN  1000  kWp</v>
      </c>
    </row>
    <row r="32" spans="2:8" ht="15.75" thickBot="1" x14ac:dyDescent="0.3">
      <c r="B32" s="4" t="s">
        <v>53</v>
      </c>
      <c r="C32" s="38">
        <f>+C19*1000/C4</f>
        <v>1785.7142857142858</v>
      </c>
      <c r="D32" s="31">
        <v>1800</v>
      </c>
    </row>
    <row r="33" spans="2:9" x14ac:dyDescent="0.25">
      <c r="B33" s="4" t="s">
        <v>54</v>
      </c>
      <c r="C33" s="38">
        <f>+C22/C6</f>
        <v>12.295081967213115</v>
      </c>
      <c r="D33" s="29">
        <f>+ROUNDUP(C33,0)</f>
        <v>13</v>
      </c>
      <c r="F33" s="51"/>
      <c r="G33" s="52"/>
      <c r="H33" s="53"/>
    </row>
    <row r="34" spans="2:9" x14ac:dyDescent="0.25">
      <c r="B34" s="4" t="s">
        <v>55</v>
      </c>
      <c r="C34" s="38">
        <f>+C23/C6</f>
        <v>24.590163934426229</v>
      </c>
      <c r="D34" s="29">
        <f>+ROUNDUP(C34,0)</f>
        <v>25</v>
      </c>
      <c r="F34" s="54"/>
      <c r="G34" s="55"/>
      <c r="H34" s="56"/>
    </row>
    <row r="35" spans="2:9" x14ac:dyDescent="0.25">
      <c r="F35" s="54"/>
      <c r="G35" s="55"/>
      <c r="H35" s="56"/>
    </row>
    <row r="36" spans="2:9" ht="15.75" thickBot="1" x14ac:dyDescent="0.3">
      <c r="F36" s="54"/>
      <c r="G36" s="55"/>
      <c r="H36" s="56"/>
    </row>
    <row r="37" spans="2:9" ht="15.75" thickBot="1" x14ac:dyDescent="0.3">
      <c r="B37" s="86" t="s">
        <v>56</v>
      </c>
      <c r="C37" s="87"/>
      <c r="D37" s="88"/>
      <c r="F37" s="54"/>
      <c r="G37" s="55"/>
      <c r="H37" s="56"/>
    </row>
    <row r="38" spans="2:9" ht="15.75" thickTop="1" x14ac:dyDescent="0.25">
      <c r="B38" s="13" t="s">
        <v>31</v>
      </c>
      <c r="C38" s="14">
        <f>+D32/C39</f>
        <v>72</v>
      </c>
      <c r="D38" s="39" t="s">
        <v>57</v>
      </c>
      <c r="F38" s="54"/>
      <c r="G38" s="55"/>
      <c r="H38" s="56"/>
    </row>
    <row r="39" spans="2:9" x14ac:dyDescent="0.25">
      <c r="B39" s="16" t="s">
        <v>34</v>
      </c>
      <c r="C39" s="17">
        <v>25</v>
      </c>
      <c r="D39" s="40" t="s">
        <v>57</v>
      </c>
      <c r="F39" s="54"/>
      <c r="G39" s="55"/>
      <c r="H39" s="56"/>
    </row>
    <row r="40" spans="2:9" ht="24" thickBot="1" x14ac:dyDescent="0.4">
      <c r="B40" s="20" t="s">
        <v>36</v>
      </c>
      <c r="C40" s="41">
        <f>+C38*C39</f>
        <v>1800</v>
      </c>
      <c r="D40" s="42" t="s">
        <v>57</v>
      </c>
      <c r="F40" s="60" t="str">
        <f>F23&amp;"  "&amp;G23&amp;"  "&amp;H23</f>
        <v>TOTAL DE AREA REQUERIDA  7272.2672  M2</v>
      </c>
      <c r="G40" s="48"/>
      <c r="H40" s="56"/>
      <c r="I40" s="49" t="str">
        <f>+G28&amp;"  "&amp;H27</f>
        <v>73  Metros</v>
      </c>
    </row>
    <row r="41" spans="2:9" ht="18" customHeight="1" x14ac:dyDescent="0.35">
      <c r="F41" s="54"/>
      <c r="G41" s="55"/>
      <c r="H41" s="56"/>
      <c r="I41" s="49"/>
    </row>
    <row r="42" spans="2:9" x14ac:dyDescent="0.25">
      <c r="F42" s="54"/>
      <c r="G42" s="55"/>
      <c r="H42" s="56"/>
    </row>
    <row r="43" spans="2:9" x14ac:dyDescent="0.25">
      <c r="B43" s="4" t="s">
        <v>28</v>
      </c>
      <c r="C43" s="31">
        <f>(+C40*C4)/1000</f>
        <v>504</v>
      </c>
      <c r="D43" s="4" t="s">
        <v>29</v>
      </c>
      <c r="F43" s="54"/>
      <c r="G43" s="55"/>
      <c r="H43" s="56"/>
    </row>
    <row r="44" spans="2:9" x14ac:dyDescent="0.25">
      <c r="F44" s="54"/>
      <c r="G44" s="55"/>
      <c r="H44" s="56"/>
    </row>
    <row r="45" spans="2:9" ht="24" thickBot="1" x14ac:dyDescent="0.4">
      <c r="B45" s="4" t="s">
        <v>41</v>
      </c>
      <c r="C45" s="43">
        <f>+C13*C40</f>
        <v>3492.6335999999997</v>
      </c>
      <c r="D45" s="4" t="s">
        <v>27</v>
      </c>
      <c r="F45" s="57"/>
      <c r="G45" s="58"/>
      <c r="H45" s="59"/>
    </row>
    <row r="47" spans="2:9" ht="21" x14ac:dyDescent="0.35">
      <c r="B47" s="4" t="s">
        <v>48</v>
      </c>
      <c r="C47" s="4">
        <v>287</v>
      </c>
      <c r="D47" s="4" t="s">
        <v>49</v>
      </c>
      <c r="F47" s="49" t="str">
        <f>+G26&amp;"  "&amp;H26</f>
        <v>100  Metros</v>
      </c>
    </row>
    <row r="48" spans="2:9" ht="15.75" x14ac:dyDescent="0.25">
      <c r="B48" s="4" t="s">
        <v>50</v>
      </c>
      <c r="C48" s="30">
        <f>+C45+C47</f>
        <v>3779.6335999999997</v>
      </c>
      <c r="D48" s="4" t="s">
        <v>49</v>
      </c>
    </row>
    <row r="49" spans="2:5" x14ac:dyDescent="0.25">
      <c r="B49" s="4" t="s">
        <v>51</v>
      </c>
      <c r="C49" s="4">
        <v>70</v>
      </c>
      <c r="D49" s="4" t="s">
        <v>21</v>
      </c>
    </row>
    <row r="50" spans="2:5" x14ac:dyDescent="0.25">
      <c r="B50" s="4" t="s">
        <v>52</v>
      </c>
      <c r="C50" s="31">
        <f>+C48/C49</f>
        <v>53.994765714285712</v>
      </c>
      <c r="D50" s="4" t="s">
        <v>21</v>
      </c>
      <c r="E50" s="61">
        <v>54</v>
      </c>
    </row>
    <row r="52" spans="2:5" ht="15.75" thickBot="1" x14ac:dyDescent="0.3"/>
    <row r="53" spans="2:5" x14ac:dyDescent="0.25">
      <c r="C53" s="32"/>
      <c r="D53" s="33"/>
    </row>
    <row r="54" spans="2:5" x14ac:dyDescent="0.25">
      <c r="C54" s="34"/>
      <c r="D54" s="35"/>
      <c r="E54" s="36" t="str">
        <f>+E50&amp;"  "&amp;D50</f>
        <v>54  Metros</v>
      </c>
    </row>
    <row r="55" spans="2:5" ht="15.75" thickBot="1" x14ac:dyDescent="0.3">
      <c r="C55" s="102" t="str">
        <f>+C49&amp;"  "&amp;D49</f>
        <v>70  Metros</v>
      </c>
      <c r="D55" s="103"/>
      <c r="E55" s="36"/>
    </row>
    <row r="58" spans="2:5" x14ac:dyDescent="0.25">
      <c r="B58" s="37"/>
    </row>
  </sheetData>
  <mergeCells count="9">
    <mergeCell ref="B21:D21"/>
    <mergeCell ref="B37:D37"/>
    <mergeCell ref="C55:D55"/>
    <mergeCell ref="B1:D1"/>
    <mergeCell ref="G1:H1"/>
    <mergeCell ref="B3:D3"/>
    <mergeCell ref="F15:H15"/>
    <mergeCell ref="B16:D16"/>
    <mergeCell ref="F20:H20"/>
  </mergeCells>
  <printOptions horizontalCentered="1" verticalCentered="1"/>
  <pageMargins left="0.7" right="0.7" top="0.75" bottom="0.75" header="0.3" footer="0.3"/>
  <pageSetup paperSize="3" scale="46" orientation="landscape" horizontalDpi="1200" verticalDpi="12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A58"/>
  <sheetViews>
    <sheetView topLeftCell="A21" zoomScale="50" zoomScaleNormal="50" workbookViewId="0">
      <selection activeCell="B1" sqref="B1:Q56"/>
    </sheetView>
  </sheetViews>
  <sheetFormatPr baseColWidth="10" defaultRowHeight="15" x14ac:dyDescent="0.25"/>
  <cols>
    <col min="1" max="1" width="11.42578125" style="1"/>
    <col min="2" max="2" width="49" style="1" customWidth="1"/>
    <col min="3" max="3" width="17.140625" style="1" bestFit="1" customWidth="1"/>
    <col min="4" max="5" width="11.42578125" style="1"/>
    <col min="6" max="6" width="34.140625" style="1" bestFit="1" customWidth="1"/>
    <col min="7" max="7" width="30.42578125" style="1" bestFit="1" customWidth="1"/>
    <col min="8" max="8" width="21" style="1" bestFit="1" customWidth="1"/>
    <col min="9" max="16384" width="11.42578125" style="1"/>
  </cols>
  <sheetData>
    <row r="1" spans="2:27" ht="38.25" customHeight="1" thickBot="1" x14ac:dyDescent="0.3">
      <c r="B1" s="89" t="str">
        <f>CONCATENATE("CALCULO DE ENERGIA PARA UNA PLANTA DE:","  ",G2,"  ",H2)</f>
        <v>CALCULO DE ENERGIA PARA UNA PLANTA DE:  1000  kWp</v>
      </c>
      <c r="C1" s="90"/>
      <c r="D1" s="91"/>
      <c r="F1" s="2" t="s">
        <v>0</v>
      </c>
      <c r="G1" s="92" t="str">
        <f>CONCATENATE("PROYECTO","  ",G3,"  ",G2,"  ",H2)</f>
        <v>PROYECTO  LA UNION 2  1000  kWp</v>
      </c>
      <c r="H1" s="93"/>
      <c r="AA1" s="3" t="s">
        <v>1</v>
      </c>
    </row>
    <row r="2" spans="2:27" ht="27" thickBot="1" x14ac:dyDescent="0.45">
      <c r="F2" s="4" t="s">
        <v>2</v>
      </c>
      <c r="G2" s="5">
        <v>1000</v>
      </c>
      <c r="H2" s="5" t="s">
        <v>3</v>
      </c>
    </row>
    <row r="3" spans="2:27" ht="15.75" thickBot="1" x14ac:dyDescent="0.3">
      <c r="B3" s="89" t="s">
        <v>4</v>
      </c>
      <c r="C3" s="90"/>
      <c r="D3" s="91"/>
      <c r="F3" s="4" t="s">
        <v>5</v>
      </c>
      <c r="G3" s="4" t="s">
        <v>59</v>
      </c>
      <c r="H3" s="4"/>
    </row>
    <row r="4" spans="2:27" x14ac:dyDescent="0.25">
      <c r="B4" s="6" t="s">
        <v>7</v>
      </c>
      <c r="C4" s="6">
        <v>280</v>
      </c>
      <c r="D4" s="6" t="s">
        <v>8</v>
      </c>
      <c r="F4" s="4" t="s">
        <v>9</v>
      </c>
      <c r="G4" s="7">
        <v>13.198466</v>
      </c>
      <c r="H4" s="4" t="s">
        <v>10</v>
      </c>
    </row>
    <row r="5" spans="2:27" x14ac:dyDescent="0.25">
      <c r="B5" s="8" t="s">
        <v>11</v>
      </c>
      <c r="C5" s="8">
        <v>7.81</v>
      </c>
      <c r="D5" s="8" t="s">
        <v>12</v>
      </c>
      <c r="F5" s="4" t="s">
        <v>13</v>
      </c>
      <c r="G5" s="9">
        <v>-88.059646000000001</v>
      </c>
      <c r="H5" s="4" t="s">
        <v>10</v>
      </c>
    </row>
    <row r="6" spans="2:27" x14ac:dyDescent="0.25">
      <c r="B6" s="8" t="s">
        <v>14</v>
      </c>
      <c r="C6" s="8">
        <v>36.6</v>
      </c>
      <c r="D6" s="8" t="s">
        <v>15</v>
      </c>
    </row>
    <row r="7" spans="2:27" x14ac:dyDescent="0.25">
      <c r="B7" s="8" t="s">
        <v>16</v>
      </c>
      <c r="C7" s="8" t="s">
        <v>17</v>
      </c>
      <c r="D7" s="8"/>
    </row>
    <row r="8" spans="2:27" x14ac:dyDescent="0.25">
      <c r="B8" s="8" t="s">
        <v>18</v>
      </c>
      <c r="C8" s="10" t="s">
        <v>19</v>
      </c>
      <c r="D8" s="8"/>
      <c r="F8" s="11"/>
      <c r="G8" s="11"/>
      <c r="H8" s="11"/>
    </row>
    <row r="9" spans="2:27" x14ac:dyDescent="0.25">
      <c r="B9" s="8" t="s">
        <v>20</v>
      </c>
      <c r="C9" s="8">
        <f>1956/1000</f>
        <v>1.956</v>
      </c>
      <c r="D9" s="8" t="s">
        <v>21</v>
      </c>
      <c r="F9" s="11"/>
      <c r="G9" s="11"/>
      <c r="H9" s="11"/>
    </row>
    <row r="10" spans="2:27" x14ac:dyDescent="0.25">
      <c r="B10" s="8" t="s">
        <v>22</v>
      </c>
      <c r="C10" s="8">
        <f>992/1000</f>
        <v>0.99199999999999999</v>
      </c>
      <c r="D10" s="8" t="s">
        <v>21</v>
      </c>
      <c r="F10" s="11"/>
      <c r="G10" s="11"/>
      <c r="H10" s="11"/>
    </row>
    <row r="11" spans="2:27" x14ac:dyDescent="0.25">
      <c r="B11" s="8" t="s">
        <v>23</v>
      </c>
      <c r="C11" s="8">
        <f>45/1000</f>
        <v>4.4999999999999998E-2</v>
      </c>
      <c r="D11" s="8" t="s">
        <v>21</v>
      </c>
      <c r="F11" s="11"/>
      <c r="G11" s="11"/>
      <c r="H11" s="11"/>
    </row>
    <row r="12" spans="2:27" ht="15.75" thickBot="1" x14ac:dyDescent="0.3">
      <c r="B12" s="8" t="s">
        <v>24</v>
      </c>
      <c r="C12" s="8">
        <v>23</v>
      </c>
      <c r="D12" s="8" t="s">
        <v>25</v>
      </c>
    </row>
    <row r="13" spans="2:27" ht="32.25" thickBot="1" x14ac:dyDescent="0.4">
      <c r="B13" s="8" t="s">
        <v>26</v>
      </c>
      <c r="C13" s="12">
        <f>+C9*C10</f>
        <v>1.9403519999999999</v>
      </c>
      <c r="D13" s="8" t="s">
        <v>27</v>
      </c>
      <c r="F13" s="45" t="s">
        <v>28</v>
      </c>
      <c r="G13" s="47">
        <f>+C43*2</f>
        <v>1008</v>
      </c>
      <c r="H13" s="46" t="s">
        <v>29</v>
      </c>
    </row>
    <row r="14" spans="2:27" ht="16.5" thickTop="1" thickBot="1" x14ac:dyDescent="0.3"/>
    <row r="15" spans="2:27" ht="15.75" thickBot="1" x14ac:dyDescent="0.3">
      <c r="F15" s="86" t="str">
        <f>CONCATENATE("ARREGLO DE LOS MODULOS FV","  ",G2,"  ",H2)</f>
        <v>ARREGLO DE LOS MODULOS FV  1000  kWp</v>
      </c>
      <c r="G15" s="87"/>
      <c r="H15" s="88"/>
    </row>
    <row r="16" spans="2:27" ht="21.75" thickTop="1" x14ac:dyDescent="0.35">
      <c r="B16" s="104" t="s">
        <v>30</v>
      </c>
      <c r="C16" s="105"/>
      <c r="D16" s="106"/>
      <c r="F16" s="13" t="s">
        <v>31</v>
      </c>
      <c r="G16" s="44">
        <f>+C38*2</f>
        <v>144</v>
      </c>
      <c r="H16" s="15" t="s">
        <v>32</v>
      </c>
    </row>
    <row r="17" spans="2:8" ht="21" x14ac:dyDescent="0.35">
      <c r="B17" s="6" t="s">
        <v>16</v>
      </c>
      <c r="C17" s="6" t="s">
        <v>33</v>
      </c>
      <c r="D17" s="6"/>
      <c r="F17" s="16" t="s">
        <v>34</v>
      </c>
      <c r="G17" s="44">
        <f>+C39*2</f>
        <v>50</v>
      </c>
      <c r="H17" s="18" t="s">
        <v>32</v>
      </c>
    </row>
    <row r="18" spans="2:8" ht="30.75" thickBot="1" x14ac:dyDescent="0.4">
      <c r="B18" s="8" t="s">
        <v>18</v>
      </c>
      <c r="C18" s="19" t="s">
        <v>35</v>
      </c>
      <c r="D18" s="8"/>
      <c r="F18" s="20" t="s">
        <v>36</v>
      </c>
      <c r="G18" s="21">
        <f>+C40*2</f>
        <v>3600</v>
      </c>
      <c r="H18" s="22" t="s">
        <v>32</v>
      </c>
    </row>
    <row r="19" spans="2:8" ht="15.75" thickBot="1" x14ac:dyDescent="0.3">
      <c r="B19" s="6" t="s">
        <v>37</v>
      </c>
      <c r="C19" s="8">
        <v>500</v>
      </c>
      <c r="D19" s="8" t="s">
        <v>29</v>
      </c>
    </row>
    <row r="20" spans="2:8" ht="15.75" thickBot="1" x14ac:dyDescent="0.3">
      <c r="B20" s="10" t="s">
        <v>38</v>
      </c>
      <c r="C20" s="10">
        <v>1200</v>
      </c>
      <c r="D20" s="10" t="s">
        <v>39</v>
      </c>
      <c r="F20" s="97" t="str">
        <f>CONCATENATE(AA1,"  ",G2,"  ",H2)</f>
        <v>AREA REQUERIDA PARA PLANTA FOTOLTAICA DE  1000  kWp</v>
      </c>
      <c r="G20" s="98"/>
      <c r="H20" s="99"/>
    </row>
    <row r="21" spans="2:8" ht="19.5" thickTop="1" x14ac:dyDescent="0.3">
      <c r="B21" s="100" t="s">
        <v>40</v>
      </c>
      <c r="C21" s="84"/>
      <c r="D21" s="101"/>
      <c r="F21" s="23" t="s">
        <v>41</v>
      </c>
      <c r="G21" s="24">
        <f>+G18*C13</f>
        <v>6985.2671999999993</v>
      </c>
      <c r="H21" s="25" t="s">
        <v>27</v>
      </c>
    </row>
    <row r="22" spans="2:8" ht="18.75" x14ac:dyDescent="0.3">
      <c r="B22" s="10" t="s">
        <v>42</v>
      </c>
      <c r="C22" s="10">
        <v>450</v>
      </c>
      <c r="D22" s="10" t="s">
        <v>43</v>
      </c>
      <c r="F22" s="26" t="s">
        <v>44</v>
      </c>
      <c r="G22" s="27">
        <f>+C47</f>
        <v>287</v>
      </c>
      <c r="H22" s="28" t="s">
        <v>27</v>
      </c>
    </row>
    <row r="23" spans="2:8" ht="21.75" thickBot="1" x14ac:dyDescent="0.4">
      <c r="B23" s="10" t="s">
        <v>45</v>
      </c>
      <c r="C23" s="10">
        <v>900</v>
      </c>
      <c r="D23" s="10" t="s">
        <v>43</v>
      </c>
      <c r="F23" s="20" t="s">
        <v>46</v>
      </c>
      <c r="G23" s="21">
        <f>+G21+G22</f>
        <v>7272.2671999999993</v>
      </c>
      <c r="H23" s="22" t="s">
        <v>27</v>
      </c>
    </row>
    <row r="24" spans="2:8" x14ac:dyDescent="0.25">
      <c r="B24" s="8" t="s">
        <v>20</v>
      </c>
      <c r="C24" s="8">
        <f>2246/1000</f>
        <v>2.246</v>
      </c>
      <c r="D24" s="8" t="s">
        <v>47</v>
      </c>
    </row>
    <row r="25" spans="2:8" x14ac:dyDescent="0.25">
      <c r="B25" s="8" t="s">
        <v>22</v>
      </c>
      <c r="C25" s="8">
        <f>2286/1000</f>
        <v>2.286</v>
      </c>
      <c r="D25" s="8" t="s">
        <v>47</v>
      </c>
    </row>
    <row r="26" spans="2:8" x14ac:dyDescent="0.25">
      <c r="B26" s="8" t="s">
        <v>23</v>
      </c>
      <c r="C26" s="12">
        <v>1.26</v>
      </c>
      <c r="D26" s="8" t="s">
        <v>47</v>
      </c>
      <c r="F26" s="4" t="s">
        <v>51</v>
      </c>
      <c r="G26" s="4">
        <v>100</v>
      </c>
      <c r="H26" s="4" t="s">
        <v>21</v>
      </c>
    </row>
    <row r="27" spans="2:8" x14ac:dyDescent="0.25">
      <c r="B27" s="8" t="s">
        <v>26</v>
      </c>
      <c r="C27" s="12">
        <f>+C24*C25</f>
        <v>5.1343560000000004</v>
      </c>
      <c r="D27" s="8" t="s">
        <v>27</v>
      </c>
      <c r="F27" s="4" t="s">
        <v>52</v>
      </c>
      <c r="G27" s="31">
        <f>+G23/G26</f>
        <v>72.722671999999989</v>
      </c>
      <c r="H27" s="4" t="s">
        <v>21</v>
      </c>
    </row>
    <row r="28" spans="2:8" x14ac:dyDescent="0.25">
      <c r="B28" s="8" t="s">
        <v>24</v>
      </c>
      <c r="C28" s="8">
        <v>1587</v>
      </c>
      <c r="D28" s="8" t="s">
        <v>25</v>
      </c>
      <c r="G28" s="61">
        <v>73</v>
      </c>
    </row>
    <row r="31" spans="2:8" ht="23.25" x14ac:dyDescent="0.35">
      <c r="F31" s="50" t="str">
        <f>"AREA  "&amp;G1</f>
        <v>AREA  PROYECTO  LA UNION 2  1000  kWp</v>
      </c>
    </row>
    <row r="32" spans="2:8" ht="15.75" thickBot="1" x14ac:dyDescent="0.3">
      <c r="B32" s="4" t="s">
        <v>53</v>
      </c>
      <c r="C32" s="38">
        <f>+C19*1000/C4</f>
        <v>1785.7142857142858</v>
      </c>
      <c r="D32" s="31">
        <v>1800</v>
      </c>
    </row>
    <row r="33" spans="2:9" x14ac:dyDescent="0.25">
      <c r="B33" s="4" t="s">
        <v>54</v>
      </c>
      <c r="C33" s="38">
        <f>+C22/C6</f>
        <v>12.295081967213115</v>
      </c>
      <c r="D33" s="29">
        <f>+ROUNDUP(C33,0)</f>
        <v>13</v>
      </c>
      <c r="F33" s="51"/>
      <c r="G33" s="52"/>
      <c r="H33" s="53"/>
    </row>
    <row r="34" spans="2:9" x14ac:dyDescent="0.25">
      <c r="B34" s="4" t="s">
        <v>55</v>
      </c>
      <c r="C34" s="38">
        <f>+C23/C6</f>
        <v>24.590163934426229</v>
      </c>
      <c r="D34" s="29">
        <f>+ROUNDUP(C34,0)</f>
        <v>25</v>
      </c>
      <c r="F34" s="54"/>
      <c r="G34" s="55"/>
      <c r="H34" s="56"/>
    </row>
    <row r="35" spans="2:9" x14ac:dyDescent="0.25">
      <c r="F35" s="54"/>
      <c r="G35" s="55"/>
      <c r="H35" s="56"/>
    </row>
    <row r="36" spans="2:9" ht="15.75" thickBot="1" x14ac:dyDescent="0.3">
      <c r="F36" s="54"/>
      <c r="G36" s="55"/>
      <c r="H36" s="56"/>
    </row>
    <row r="37" spans="2:9" ht="15.75" thickBot="1" x14ac:dyDescent="0.3">
      <c r="B37" s="86" t="s">
        <v>56</v>
      </c>
      <c r="C37" s="87"/>
      <c r="D37" s="88"/>
      <c r="F37" s="54"/>
      <c r="G37" s="55"/>
      <c r="H37" s="56"/>
    </row>
    <row r="38" spans="2:9" ht="15.75" thickTop="1" x14ac:dyDescent="0.25">
      <c r="B38" s="13" t="s">
        <v>31</v>
      </c>
      <c r="C38" s="14">
        <f>+D32/C39</f>
        <v>72</v>
      </c>
      <c r="D38" s="39" t="s">
        <v>57</v>
      </c>
      <c r="F38" s="54"/>
      <c r="G38" s="55"/>
      <c r="H38" s="56"/>
    </row>
    <row r="39" spans="2:9" x14ac:dyDescent="0.25">
      <c r="B39" s="16" t="s">
        <v>34</v>
      </c>
      <c r="C39" s="17">
        <v>25</v>
      </c>
      <c r="D39" s="40" t="s">
        <v>57</v>
      </c>
      <c r="F39" s="54"/>
      <c r="G39" s="55"/>
      <c r="H39" s="56"/>
    </row>
    <row r="40" spans="2:9" ht="24" thickBot="1" x14ac:dyDescent="0.4">
      <c r="B40" s="20" t="s">
        <v>36</v>
      </c>
      <c r="C40" s="41">
        <f>+C38*C39</f>
        <v>1800</v>
      </c>
      <c r="D40" s="42" t="s">
        <v>57</v>
      </c>
      <c r="F40" s="60" t="str">
        <f>F23&amp;"  "&amp;G23&amp;"  "&amp;H23</f>
        <v>TOTAL DE AREA REQUERIDA  7272.2672  M2</v>
      </c>
      <c r="G40" s="48"/>
      <c r="H40" s="56"/>
      <c r="I40" s="49" t="str">
        <f>+G28&amp;"  "&amp;H27</f>
        <v>73  Metros</v>
      </c>
    </row>
    <row r="41" spans="2:9" ht="18" customHeight="1" x14ac:dyDescent="0.35">
      <c r="F41" s="54"/>
      <c r="G41" s="55"/>
      <c r="H41" s="56"/>
      <c r="I41" s="49"/>
    </row>
    <row r="42" spans="2:9" x14ac:dyDescent="0.25">
      <c r="F42" s="54"/>
      <c r="G42" s="55"/>
      <c r="H42" s="56"/>
    </row>
    <row r="43" spans="2:9" x14ac:dyDescent="0.25">
      <c r="B43" s="4" t="s">
        <v>28</v>
      </c>
      <c r="C43" s="31">
        <f>(+C40*C4)/1000</f>
        <v>504</v>
      </c>
      <c r="D43" s="4" t="s">
        <v>29</v>
      </c>
      <c r="F43" s="54"/>
      <c r="G43" s="55"/>
      <c r="H43" s="56"/>
    </row>
    <row r="44" spans="2:9" x14ac:dyDescent="0.25">
      <c r="F44" s="54"/>
      <c r="G44" s="55"/>
      <c r="H44" s="56"/>
    </row>
    <row r="45" spans="2:9" ht="24" thickBot="1" x14ac:dyDescent="0.4">
      <c r="B45" s="4" t="s">
        <v>41</v>
      </c>
      <c r="C45" s="43">
        <f>+C13*C40</f>
        <v>3492.6335999999997</v>
      </c>
      <c r="D45" s="4" t="s">
        <v>27</v>
      </c>
      <c r="F45" s="57"/>
      <c r="G45" s="58"/>
      <c r="H45" s="59"/>
    </row>
    <row r="47" spans="2:9" ht="21" x14ac:dyDescent="0.35">
      <c r="B47" s="4" t="s">
        <v>48</v>
      </c>
      <c r="C47" s="4">
        <v>287</v>
      </c>
      <c r="D47" s="4" t="s">
        <v>49</v>
      </c>
      <c r="F47" s="49" t="str">
        <f>+G26&amp;"  "&amp;H26</f>
        <v>100  Metros</v>
      </c>
    </row>
    <row r="48" spans="2:9" ht="15.75" x14ac:dyDescent="0.25">
      <c r="B48" s="4" t="s">
        <v>50</v>
      </c>
      <c r="C48" s="30">
        <f>+C45+C47</f>
        <v>3779.6335999999997</v>
      </c>
      <c r="D48" s="4" t="s">
        <v>49</v>
      </c>
    </row>
    <row r="49" spans="2:5" x14ac:dyDescent="0.25">
      <c r="B49" s="4" t="s">
        <v>51</v>
      </c>
      <c r="C49" s="4">
        <v>70</v>
      </c>
      <c r="D49" s="4" t="s">
        <v>21</v>
      </c>
    </row>
    <row r="50" spans="2:5" x14ac:dyDescent="0.25">
      <c r="B50" s="4" t="s">
        <v>52</v>
      </c>
      <c r="C50" s="31">
        <f>+C48/C49</f>
        <v>53.994765714285712</v>
      </c>
      <c r="D50" s="4" t="s">
        <v>21</v>
      </c>
      <c r="E50" s="61">
        <v>54</v>
      </c>
    </row>
    <row r="52" spans="2:5" ht="15.75" thickBot="1" x14ac:dyDescent="0.3"/>
    <row r="53" spans="2:5" x14ac:dyDescent="0.25">
      <c r="C53" s="32"/>
      <c r="D53" s="33"/>
    </row>
    <row r="54" spans="2:5" x14ac:dyDescent="0.25">
      <c r="C54" s="34"/>
      <c r="D54" s="35"/>
      <c r="E54" s="36" t="str">
        <f>+E50&amp;"  "&amp;D50</f>
        <v>54  Metros</v>
      </c>
    </row>
    <row r="55" spans="2:5" ht="15.75" thickBot="1" x14ac:dyDescent="0.3">
      <c r="C55" s="102" t="str">
        <f>+C49&amp;"  "&amp;D49</f>
        <v>70  Metros</v>
      </c>
      <c r="D55" s="103"/>
      <c r="E55" s="36"/>
    </row>
    <row r="58" spans="2:5" x14ac:dyDescent="0.25">
      <c r="B58" s="37"/>
    </row>
  </sheetData>
  <mergeCells count="9">
    <mergeCell ref="B21:D21"/>
    <mergeCell ref="B37:D37"/>
    <mergeCell ref="C55:D55"/>
    <mergeCell ref="B1:D1"/>
    <mergeCell ref="G1:H1"/>
    <mergeCell ref="B3:D3"/>
    <mergeCell ref="F15:H15"/>
    <mergeCell ref="B16:D16"/>
    <mergeCell ref="F20:H20"/>
  </mergeCells>
  <printOptions horizontalCentered="1" verticalCentered="1"/>
  <pageMargins left="0.7" right="0.7" top="0.75" bottom="0.75" header="0.3" footer="0.3"/>
  <pageSetup paperSize="3" scale="46" orientation="landscape" horizontalDpi="1200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A58"/>
  <sheetViews>
    <sheetView zoomScale="55" zoomScaleNormal="55" workbookViewId="0">
      <selection activeCell="B1" sqref="B1:T55"/>
    </sheetView>
  </sheetViews>
  <sheetFormatPr baseColWidth="10" defaultRowHeight="15" x14ac:dyDescent="0.25"/>
  <cols>
    <col min="1" max="1" width="11.42578125" style="1"/>
    <col min="2" max="2" width="49" style="1" customWidth="1"/>
    <col min="3" max="3" width="17.140625" style="1" bestFit="1" customWidth="1"/>
    <col min="4" max="5" width="11.42578125" style="1"/>
    <col min="6" max="6" width="34.140625" style="1" bestFit="1" customWidth="1"/>
    <col min="7" max="7" width="30.42578125" style="1" bestFit="1" customWidth="1"/>
    <col min="8" max="8" width="21" style="1" bestFit="1" customWidth="1"/>
    <col min="9" max="16384" width="11.42578125" style="1"/>
  </cols>
  <sheetData>
    <row r="1" spans="2:27" ht="38.25" customHeight="1" thickBot="1" x14ac:dyDescent="0.3">
      <c r="B1" s="89" t="str">
        <f>CONCATENATE("CALCULO DE ENERGIA PARA UNA PLANTA DE:","  ",G2,"  ",H2)</f>
        <v>CALCULO DE ENERGIA PARA UNA PLANTA DE:  1000  kWp</v>
      </c>
      <c r="C1" s="90"/>
      <c r="D1" s="91"/>
      <c r="F1" s="2" t="s">
        <v>0</v>
      </c>
      <c r="G1" s="92" t="str">
        <f>CONCATENATE("PROYECTO","  ",G3,"  ",G2,"  ",H2)</f>
        <v>PROYECTO  LA UNION 1  1000  kWp</v>
      </c>
      <c r="H1" s="93"/>
      <c r="AA1" s="3" t="s">
        <v>1</v>
      </c>
    </row>
    <row r="2" spans="2:27" ht="27" thickBot="1" x14ac:dyDescent="0.45">
      <c r="F2" s="4" t="s">
        <v>2</v>
      </c>
      <c r="G2" s="5">
        <v>1000</v>
      </c>
      <c r="H2" s="5" t="s">
        <v>3</v>
      </c>
    </row>
    <row r="3" spans="2:27" ht="15.75" thickBot="1" x14ac:dyDescent="0.3">
      <c r="B3" s="89" t="s">
        <v>4</v>
      </c>
      <c r="C3" s="90"/>
      <c r="D3" s="91"/>
      <c r="F3" s="4" t="s">
        <v>5</v>
      </c>
      <c r="G3" s="4" t="s">
        <v>60</v>
      </c>
      <c r="H3" s="4"/>
    </row>
    <row r="4" spans="2:27" x14ac:dyDescent="0.25">
      <c r="B4" s="6" t="s">
        <v>7</v>
      </c>
      <c r="C4" s="6">
        <v>280</v>
      </c>
      <c r="D4" s="6" t="s">
        <v>8</v>
      </c>
      <c r="F4" s="4" t="s">
        <v>9</v>
      </c>
      <c r="G4" s="7">
        <v>13.707217999999999</v>
      </c>
      <c r="H4" s="4" t="s">
        <v>10</v>
      </c>
    </row>
    <row r="5" spans="2:27" x14ac:dyDescent="0.25">
      <c r="B5" s="8" t="s">
        <v>11</v>
      </c>
      <c r="C5" s="8">
        <v>7.81</v>
      </c>
      <c r="D5" s="8" t="s">
        <v>12</v>
      </c>
      <c r="F5" s="4" t="s">
        <v>13</v>
      </c>
      <c r="G5" s="9">
        <v>-87.870199</v>
      </c>
      <c r="H5" s="4" t="s">
        <v>10</v>
      </c>
    </row>
    <row r="6" spans="2:27" x14ac:dyDescent="0.25">
      <c r="B6" s="8" t="s">
        <v>14</v>
      </c>
      <c r="C6" s="8">
        <v>36.6</v>
      </c>
      <c r="D6" s="8" t="s">
        <v>15</v>
      </c>
    </row>
    <row r="7" spans="2:27" x14ac:dyDescent="0.25">
      <c r="B7" s="8" t="s">
        <v>16</v>
      </c>
      <c r="C7" s="8" t="s">
        <v>17</v>
      </c>
      <c r="D7" s="8"/>
    </row>
    <row r="8" spans="2:27" x14ac:dyDescent="0.25">
      <c r="B8" s="8" t="s">
        <v>18</v>
      </c>
      <c r="C8" s="10" t="s">
        <v>19</v>
      </c>
      <c r="D8" s="8"/>
      <c r="F8" s="11"/>
      <c r="G8" s="11"/>
      <c r="H8" s="11"/>
    </row>
    <row r="9" spans="2:27" x14ac:dyDescent="0.25">
      <c r="B9" s="8" t="s">
        <v>20</v>
      </c>
      <c r="C9" s="8">
        <f>1956/1000</f>
        <v>1.956</v>
      </c>
      <c r="D9" s="8" t="s">
        <v>21</v>
      </c>
      <c r="F9" s="11"/>
      <c r="G9" s="11"/>
      <c r="H9" s="11"/>
    </row>
    <row r="10" spans="2:27" x14ac:dyDescent="0.25">
      <c r="B10" s="8" t="s">
        <v>22</v>
      </c>
      <c r="C10" s="8">
        <f>992/1000</f>
        <v>0.99199999999999999</v>
      </c>
      <c r="D10" s="8" t="s">
        <v>21</v>
      </c>
      <c r="F10" s="11"/>
      <c r="G10" s="11"/>
      <c r="H10" s="11"/>
    </row>
    <row r="11" spans="2:27" x14ac:dyDescent="0.25">
      <c r="B11" s="8" t="s">
        <v>23</v>
      </c>
      <c r="C11" s="8">
        <f>45/1000</f>
        <v>4.4999999999999998E-2</v>
      </c>
      <c r="D11" s="8" t="s">
        <v>21</v>
      </c>
      <c r="F11" s="11"/>
      <c r="G11" s="11"/>
      <c r="H11" s="11"/>
    </row>
    <row r="12" spans="2:27" ht="15.75" thickBot="1" x14ac:dyDescent="0.3">
      <c r="B12" s="8" t="s">
        <v>24</v>
      </c>
      <c r="C12" s="8">
        <v>23</v>
      </c>
      <c r="D12" s="8" t="s">
        <v>25</v>
      </c>
    </row>
    <row r="13" spans="2:27" ht="32.25" thickBot="1" x14ac:dyDescent="0.4">
      <c r="B13" s="8" t="s">
        <v>26</v>
      </c>
      <c r="C13" s="12">
        <f>+C9*C10</f>
        <v>1.9403519999999999</v>
      </c>
      <c r="D13" s="8" t="s">
        <v>27</v>
      </c>
      <c r="F13" s="45" t="s">
        <v>28</v>
      </c>
      <c r="G13" s="47">
        <f>+C43*2</f>
        <v>1008</v>
      </c>
      <c r="H13" s="46" t="s">
        <v>29</v>
      </c>
    </row>
    <row r="14" spans="2:27" ht="16.5" thickTop="1" thickBot="1" x14ac:dyDescent="0.3"/>
    <row r="15" spans="2:27" ht="15.75" thickBot="1" x14ac:dyDescent="0.3">
      <c r="F15" s="86" t="str">
        <f>CONCATENATE("ARREGLO DE LOS MODULOS FV","  ",G2,"  ",H2)</f>
        <v>ARREGLO DE LOS MODULOS FV  1000  kWp</v>
      </c>
      <c r="G15" s="87"/>
      <c r="H15" s="88"/>
    </row>
    <row r="16" spans="2:27" ht="21.75" thickTop="1" x14ac:dyDescent="0.35">
      <c r="B16" s="104" t="s">
        <v>30</v>
      </c>
      <c r="C16" s="105"/>
      <c r="D16" s="106"/>
      <c r="F16" s="13" t="s">
        <v>31</v>
      </c>
      <c r="G16" s="44">
        <f>+C38*2</f>
        <v>144</v>
      </c>
      <c r="H16" s="15" t="s">
        <v>32</v>
      </c>
    </row>
    <row r="17" spans="2:8" ht="21" x14ac:dyDescent="0.35">
      <c r="B17" s="6" t="s">
        <v>16</v>
      </c>
      <c r="C17" s="6" t="s">
        <v>33</v>
      </c>
      <c r="D17" s="6"/>
      <c r="F17" s="16" t="s">
        <v>34</v>
      </c>
      <c r="G17" s="44">
        <f>+C39*2</f>
        <v>50</v>
      </c>
      <c r="H17" s="18" t="s">
        <v>32</v>
      </c>
    </row>
    <row r="18" spans="2:8" ht="30.75" thickBot="1" x14ac:dyDescent="0.4">
      <c r="B18" s="8" t="s">
        <v>18</v>
      </c>
      <c r="C18" s="19" t="s">
        <v>35</v>
      </c>
      <c r="D18" s="8"/>
      <c r="F18" s="20" t="s">
        <v>36</v>
      </c>
      <c r="G18" s="21">
        <f>+C40*2</f>
        <v>3600</v>
      </c>
      <c r="H18" s="22" t="s">
        <v>32</v>
      </c>
    </row>
    <row r="19" spans="2:8" ht="15.75" thickBot="1" x14ac:dyDescent="0.3">
      <c r="B19" s="6" t="s">
        <v>37</v>
      </c>
      <c r="C19" s="8">
        <v>500</v>
      </c>
      <c r="D19" s="8" t="s">
        <v>29</v>
      </c>
    </row>
    <row r="20" spans="2:8" ht="15.75" thickBot="1" x14ac:dyDescent="0.3">
      <c r="B20" s="10" t="s">
        <v>38</v>
      </c>
      <c r="C20" s="10">
        <v>1200</v>
      </c>
      <c r="D20" s="10" t="s">
        <v>39</v>
      </c>
      <c r="F20" s="97" t="str">
        <f>CONCATENATE(AA1,"  ",G2,"  ",H2)</f>
        <v>AREA REQUERIDA PARA PLANTA FOTOLTAICA DE  1000  kWp</v>
      </c>
      <c r="G20" s="98"/>
      <c r="H20" s="99"/>
    </row>
    <row r="21" spans="2:8" ht="19.5" thickTop="1" x14ac:dyDescent="0.3">
      <c r="B21" s="100" t="s">
        <v>40</v>
      </c>
      <c r="C21" s="84"/>
      <c r="D21" s="101"/>
      <c r="F21" s="23" t="s">
        <v>41</v>
      </c>
      <c r="G21" s="24">
        <f>+G18*C13</f>
        <v>6985.2671999999993</v>
      </c>
      <c r="H21" s="25" t="s">
        <v>27</v>
      </c>
    </row>
    <row r="22" spans="2:8" ht="18.75" x14ac:dyDescent="0.3">
      <c r="B22" s="10" t="s">
        <v>42</v>
      </c>
      <c r="C22" s="10">
        <v>450</v>
      </c>
      <c r="D22" s="10" t="s">
        <v>43</v>
      </c>
      <c r="F22" s="26" t="s">
        <v>44</v>
      </c>
      <c r="G22" s="27">
        <f>+C47</f>
        <v>287</v>
      </c>
      <c r="H22" s="28" t="s">
        <v>27</v>
      </c>
    </row>
    <row r="23" spans="2:8" ht="21.75" thickBot="1" x14ac:dyDescent="0.4">
      <c r="B23" s="10" t="s">
        <v>45</v>
      </c>
      <c r="C23" s="10">
        <v>900</v>
      </c>
      <c r="D23" s="10" t="s">
        <v>43</v>
      </c>
      <c r="F23" s="20" t="s">
        <v>46</v>
      </c>
      <c r="G23" s="21">
        <f>+G21+G22</f>
        <v>7272.2671999999993</v>
      </c>
      <c r="H23" s="22" t="s">
        <v>27</v>
      </c>
    </row>
    <row r="24" spans="2:8" x14ac:dyDescent="0.25">
      <c r="B24" s="8" t="s">
        <v>20</v>
      </c>
      <c r="C24" s="8">
        <f>2246/1000</f>
        <v>2.246</v>
      </c>
      <c r="D24" s="8" t="s">
        <v>47</v>
      </c>
    </row>
    <row r="25" spans="2:8" x14ac:dyDescent="0.25">
      <c r="B25" s="8" t="s">
        <v>22</v>
      </c>
      <c r="C25" s="8">
        <f>2286/1000</f>
        <v>2.286</v>
      </c>
      <c r="D25" s="8" t="s">
        <v>47</v>
      </c>
    </row>
    <row r="26" spans="2:8" x14ac:dyDescent="0.25">
      <c r="B26" s="8" t="s">
        <v>23</v>
      </c>
      <c r="C26" s="12">
        <v>1.26</v>
      </c>
      <c r="D26" s="8" t="s">
        <v>47</v>
      </c>
      <c r="F26" s="4" t="s">
        <v>51</v>
      </c>
      <c r="G26" s="4">
        <v>100</v>
      </c>
      <c r="H26" s="4" t="s">
        <v>21</v>
      </c>
    </row>
    <row r="27" spans="2:8" x14ac:dyDescent="0.25">
      <c r="B27" s="8" t="s">
        <v>26</v>
      </c>
      <c r="C27" s="12">
        <f>+C24*C25</f>
        <v>5.1343560000000004</v>
      </c>
      <c r="D27" s="8" t="s">
        <v>27</v>
      </c>
      <c r="F27" s="4" t="s">
        <v>52</v>
      </c>
      <c r="G27" s="31">
        <f>+G23/G26</f>
        <v>72.722671999999989</v>
      </c>
      <c r="H27" s="4" t="s">
        <v>21</v>
      </c>
    </row>
    <row r="28" spans="2:8" x14ac:dyDescent="0.25">
      <c r="B28" s="8" t="s">
        <v>24</v>
      </c>
      <c r="C28" s="8">
        <v>1587</v>
      </c>
      <c r="D28" s="8" t="s">
        <v>25</v>
      </c>
      <c r="G28" s="61">
        <v>73</v>
      </c>
    </row>
    <row r="31" spans="2:8" ht="23.25" x14ac:dyDescent="0.35">
      <c r="F31" s="50" t="str">
        <f>"AREA  "&amp;G1</f>
        <v>AREA  PROYECTO  LA UNION 1  1000  kWp</v>
      </c>
    </row>
    <row r="32" spans="2:8" ht="15.75" thickBot="1" x14ac:dyDescent="0.3">
      <c r="B32" s="4" t="s">
        <v>53</v>
      </c>
      <c r="C32" s="38">
        <f>+C19*1000/C4</f>
        <v>1785.7142857142858</v>
      </c>
      <c r="D32" s="31">
        <v>1800</v>
      </c>
    </row>
    <row r="33" spans="2:9" x14ac:dyDescent="0.25">
      <c r="B33" s="4" t="s">
        <v>54</v>
      </c>
      <c r="C33" s="38">
        <f>+C22/C6</f>
        <v>12.295081967213115</v>
      </c>
      <c r="D33" s="29">
        <f>+ROUNDUP(C33,0)</f>
        <v>13</v>
      </c>
      <c r="F33" s="51"/>
      <c r="G33" s="52"/>
      <c r="H33" s="53"/>
    </row>
    <row r="34" spans="2:9" x14ac:dyDescent="0.25">
      <c r="B34" s="4" t="s">
        <v>55</v>
      </c>
      <c r="C34" s="38">
        <f>+C23/C6</f>
        <v>24.590163934426229</v>
      </c>
      <c r="D34" s="29">
        <f>+ROUNDUP(C34,0)</f>
        <v>25</v>
      </c>
      <c r="F34" s="54"/>
      <c r="G34" s="55"/>
      <c r="H34" s="56"/>
    </row>
    <row r="35" spans="2:9" x14ac:dyDescent="0.25">
      <c r="F35" s="54"/>
      <c r="G35" s="55"/>
      <c r="H35" s="56"/>
    </row>
    <row r="36" spans="2:9" ht="15.75" thickBot="1" x14ac:dyDescent="0.3">
      <c r="F36" s="54"/>
      <c r="G36" s="55"/>
      <c r="H36" s="56"/>
    </row>
    <row r="37" spans="2:9" ht="15.75" thickBot="1" x14ac:dyDescent="0.3">
      <c r="B37" s="86" t="s">
        <v>56</v>
      </c>
      <c r="C37" s="87"/>
      <c r="D37" s="88"/>
      <c r="F37" s="54"/>
      <c r="G37" s="55"/>
      <c r="H37" s="56"/>
    </row>
    <row r="38" spans="2:9" ht="15.75" thickTop="1" x14ac:dyDescent="0.25">
      <c r="B38" s="13" t="s">
        <v>31</v>
      </c>
      <c r="C38" s="14">
        <f>+D32/C39</f>
        <v>72</v>
      </c>
      <c r="D38" s="39" t="s">
        <v>57</v>
      </c>
      <c r="F38" s="54"/>
      <c r="G38" s="55"/>
      <c r="H38" s="56"/>
    </row>
    <row r="39" spans="2:9" x14ac:dyDescent="0.25">
      <c r="B39" s="16" t="s">
        <v>34</v>
      </c>
      <c r="C39" s="17">
        <v>25</v>
      </c>
      <c r="D39" s="40" t="s">
        <v>57</v>
      </c>
      <c r="F39" s="54"/>
      <c r="G39" s="55"/>
      <c r="H39" s="56"/>
    </row>
    <row r="40" spans="2:9" ht="24" thickBot="1" x14ac:dyDescent="0.4">
      <c r="B40" s="20" t="s">
        <v>36</v>
      </c>
      <c r="C40" s="41">
        <f>+C38*C39</f>
        <v>1800</v>
      </c>
      <c r="D40" s="42" t="s">
        <v>57</v>
      </c>
      <c r="F40" s="60" t="str">
        <f>F23&amp;"  "&amp;G23&amp;"  "&amp;H23</f>
        <v>TOTAL DE AREA REQUERIDA  7272.2672  M2</v>
      </c>
      <c r="G40" s="48"/>
      <c r="H40" s="56"/>
      <c r="I40" s="49" t="str">
        <f>+G28&amp;"  "&amp;H27</f>
        <v>73  Metros</v>
      </c>
    </row>
    <row r="41" spans="2:9" ht="18" customHeight="1" x14ac:dyDescent="0.35">
      <c r="F41" s="54"/>
      <c r="G41" s="55"/>
      <c r="H41" s="56"/>
      <c r="I41" s="49"/>
    </row>
    <row r="42" spans="2:9" x14ac:dyDescent="0.25">
      <c r="F42" s="54"/>
      <c r="G42" s="55"/>
      <c r="H42" s="56"/>
    </row>
    <row r="43" spans="2:9" x14ac:dyDescent="0.25">
      <c r="B43" s="4" t="s">
        <v>28</v>
      </c>
      <c r="C43" s="31">
        <f>(+C40*C4)/1000</f>
        <v>504</v>
      </c>
      <c r="D43" s="4" t="s">
        <v>29</v>
      </c>
      <c r="F43" s="54"/>
      <c r="G43" s="55"/>
      <c r="H43" s="56"/>
    </row>
    <row r="44" spans="2:9" x14ac:dyDescent="0.25">
      <c r="F44" s="54"/>
      <c r="G44" s="55"/>
      <c r="H44" s="56"/>
    </row>
    <row r="45" spans="2:9" ht="24" thickBot="1" x14ac:dyDescent="0.4">
      <c r="B45" s="4" t="s">
        <v>41</v>
      </c>
      <c r="C45" s="43">
        <f>+C13*C40</f>
        <v>3492.6335999999997</v>
      </c>
      <c r="D45" s="4" t="s">
        <v>27</v>
      </c>
      <c r="F45" s="57"/>
      <c r="G45" s="58"/>
      <c r="H45" s="59"/>
    </row>
    <row r="47" spans="2:9" ht="21" x14ac:dyDescent="0.35">
      <c r="B47" s="4" t="s">
        <v>48</v>
      </c>
      <c r="C47" s="4">
        <v>287</v>
      </c>
      <c r="D47" s="4" t="s">
        <v>49</v>
      </c>
      <c r="F47" s="49" t="str">
        <f>+G26&amp;"  "&amp;H26</f>
        <v>100  Metros</v>
      </c>
    </row>
    <row r="48" spans="2:9" ht="15.75" x14ac:dyDescent="0.25">
      <c r="B48" s="4" t="s">
        <v>50</v>
      </c>
      <c r="C48" s="30">
        <f>+C45+C47</f>
        <v>3779.6335999999997</v>
      </c>
      <c r="D48" s="4" t="s">
        <v>49</v>
      </c>
    </row>
    <row r="49" spans="2:5" x14ac:dyDescent="0.25">
      <c r="B49" s="4" t="s">
        <v>51</v>
      </c>
      <c r="C49" s="4">
        <v>70</v>
      </c>
      <c r="D49" s="4" t="s">
        <v>21</v>
      </c>
    </row>
    <row r="50" spans="2:5" x14ac:dyDescent="0.25">
      <c r="B50" s="4" t="s">
        <v>52</v>
      </c>
      <c r="C50" s="31">
        <f>+C48/C49</f>
        <v>53.994765714285712</v>
      </c>
      <c r="D50" s="4" t="s">
        <v>21</v>
      </c>
      <c r="E50" s="61">
        <v>54</v>
      </c>
    </row>
    <row r="52" spans="2:5" ht="15.75" thickBot="1" x14ac:dyDescent="0.3"/>
    <row r="53" spans="2:5" x14ac:dyDescent="0.25">
      <c r="C53" s="32"/>
      <c r="D53" s="33"/>
    </row>
    <row r="54" spans="2:5" x14ac:dyDescent="0.25">
      <c r="C54" s="34"/>
      <c r="D54" s="35"/>
      <c r="E54" s="36" t="str">
        <f>+E50&amp;"  "&amp;D50</f>
        <v>54  Metros</v>
      </c>
    </row>
    <row r="55" spans="2:5" ht="15.75" thickBot="1" x14ac:dyDescent="0.3">
      <c r="C55" s="102" t="str">
        <f>+C49&amp;"  "&amp;D49</f>
        <v>70  Metros</v>
      </c>
      <c r="D55" s="103"/>
      <c r="E55" s="36"/>
    </row>
    <row r="58" spans="2:5" x14ac:dyDescent="0.25">
      <c r="B58" s="37"/>
    </row>
  </sheetData>
  <mergeCells count="9">
    <mergeCell ref="B21:D21"/>
    <mergeCell ref="B37:D37"/>
    <mergeCell ref="C55:D55"/>
    <mergeCell ref="B1:D1"/>
    <mergeCell ref="G1:H1"/>
    <mergeCell ref="B3:D3"/>
    <mergeCell ref="F15:H15"/>
    <mergeCell ref="B16:D16"/>
    <mergeCell ref="F20:H20"/>
  </mergeCells>
  <printOptions horizontalCentered="1" verticalCentered="1"/>
  <pageMargins left="0.7" right="0.7" top="0.75" bottom="0.75" header="0.3" footer="0.3"/>
  <pageSetup paperSize="3" scale="46" orientation="landscape" horizontalDpi="1200" verticalDpi="120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A58"/>
  <sheetViews>
    <sheetView topLeftCell="A24" zoomScale="55" zoomScaleNormal="55" workbookViewId="0">
      <selection activeCell="B1" sqref="B1:Q55"/>
    </sheetView>
  </sheetViews>
  <sheetFormatPr baseColWidth="10" defaultRowHeight="15" x14ac:dyDescent="0.25"/>
  <cols>
    <col min="1" max="1" width="11.42578125" style="1"/>
    <col min="2" max="2" width="49" style="1" customWidth="1"/>
    <col min="3" max="3" width="17.140625" style="1" bestFit="1" customWidth="1"/>
    <col min="4" max="5" width="11.42578125" style="1"/>
    <col min="6" max="6" width="34.140625" style="1" bestFit="1" customWidth="1"/>
    <col min="7" max="7" width="30.42578125" style="1" bestFit="1" customWidth="1"/>
    <col min="8" max="8" width="21" style="1" bestFit="1" customWidth="1"/>
    <col min="9" max="16384" width="11.42578125" style="1"/>
  </cols>
  <sheetData>
    <row r="1" spans="2:27" ht="38.25" customHeight="1" thickBot="1" x14ac:dyDescent="0.3">
      <c r="B1" s="89" t="str">
        <f>CONCATENATE("CALCULO DE ENERGIA PARA UNA PLANTA DE:","  ",G2,"  ",H2)</f>
        <v>CALCULO DE ENERGIA PARA UNA PLANTA DE:  1000  kWp</v>
      </c>
      <c r="C1" s="90"/>
      <c r="D1" s="91"/>
      <c r="F1" s="2" t="s">
        <v>0</v>
      </c>
      <c r="G1" s="92" t="str">
        <f>CONCATENATE("PROYECTO","  ",G3,"  ",G2,"  ",H2)</f>
        <v>PROYECTO  USULUTAN  1000  kWp</v>
      </c>
      <c r="H1" s="93"/>
      <c r="AA1" s="3" t="s">
        <v>1</v>
      </c>
    </row>
    <row r="2" spans="2:27" ht="27" thickBot="1" x14ac:dyDescent="0.45">
      <c r="F2" s="4" t="s">
        <v>2</v>
      </c>
      <c r="G2" s="5">
        <v>1000</v>
      </c>
      <c r="H2" s="5" t="s">
        <v>3</v>
      </c>
    </row>
    <row r="3" spans="2:27" ht="15.75" thickBot="1" x14ac:dyDescent="0.3">
      <c r="B3" s="89" t="s">
        <v>4</v>
      </c>
      <c r="C3" s="90"/>
      <c r="D3" s="91"/>
      <c r="F3" s="4" t="s">
        <v>5</v>
      </c>
      <c r="G3" s="4" t="s">
        <v>61</v>
      </c>
      <c r="H3" s="4"/>
    </row>
    <row r="4" spans="2:27" x14ac:dyDescent="0.25">
      <c r="B4" s="6" t="s">
        <v>7</v>
      </c>
      <c r="C4" s="6">
        <v>280</v>
      </c>
      <c r="D4" s="6" t="s">
        <v>8</v>
      </c>
      <c r="F4" s="4" t="s">
        <v>9</v>
      </c>
      <c r="G4" s="7">
        <v>13.34925</v>
      </c>
      <c r="H4" s="4" t="s">
        <v>10</v>
      </c>
    </row>
    <row r="5" spans="2:27" x14ac:dyDescent="0.25">
      <c r="B5" s="8" t="s">
        <v>11</v>
      </c>
      <c r="C5" s="8">
        <v>7.81</v>
      </c>
      <c r="D5" s="8" t="s">
        <v>12</v>
      </c>
      <c r="F5" s="4" t="s">
        <v>13</v>
      </c>
      <c r="G5" s="9">
        <v>-88.318619999999996</v>
      </c>
      <c r="H5" s="4" t="s">
        <v>10</v>
      </c>
    </row>
    <row r="6" spans="2:27" x14ac:dyDescent="0.25">
      <c r="B6" s="8" t="s">
        <v>14</v>
      </c>
      <c r="C6" s="8">
        <v>36.6</v>
      </c>
      <c r="D6" s="8" t="s">
        <v>15</v>
      </c>
    </row>
    <row r="7" spans="2:27" x14ac:dyDescent="0.25">
      <c r="B7" s="8" t="s">
        <v>16</v>
      </c>
      <c r="C7" s="8" t="s">
        <v>17</v>
      </c>
      <c r="D7" s="8"/>
    </row>
    <row r="8" spans="2:27" x14ac:dyDescent="0.25">
      <c r="B8" s="8" t="s">
        <v>18</v>
      </c>
      <c r="C8" s="10" t="s">
        <v>19</v>
      </c>
      <c r="D8" s="8"/>
      <c r="F8" s="11"/>
      <c r="G8" s="11"/>
      <c r="H8" s="11"/>
    </row>
    <row r="9" spans="2:27" x14ac:dyDescent="0.25">
      <c r="B9" s="8" t="s">
        <v>20</v>
      </c>
      <c r="C9" s="8">
        <f>1956/1000</f>
        <v>1.956</v>
      </c>
      <c r="D9" s="8" t="s">
        <v>21</v>
      </c>
      <c r="F9" s="11"/>
      <c r="G9" s="11"/>
      <c r="H9" s="11"/>
    </row>
    <row r="10" spans="2:27" x14ac:dyDescent="0.25">
      <c r="B10" s="8" t="s">
        <v>22</v>
      </c>
      <c r="C10" s="8">
        <f>992/1000</f>
        <v>0.99199999999999999</v>
      </c>
      <c r="D10" s="8" t="s">
        <v>21</v>
      </c>
      <c r="F10" s="11"/>
      <c r="G10" s="11"/>
      <c r="H10" s="11"/>
    </row>
    <row r="11" spans="2:27" x14ac:dyDescent="0.25">
      <c r="B11" s="8" t="s">
        <v>23</v>
      </c>
      <c r="C11" s="8">
        <f>45/1000</f>
        <v>4.4999999999999998E-2</v>
      </c>
      <c r="D11" s="8" t="s">
        <v>21</v>
      </c>
      <c r="F11" s="11"/>
      <c r="G11" s="11"/>
      <c r="H11" s="11"/>
    </row>
    <row r="12" spans="2:27" ht="15.75" thickBot="1" x14ac:dyDescent="0.3">
      <c r="B12" s="8" t="s">
        <v>24</v>
      </c>
      <c r="C12" s="8">
        <v>23</v>
      </c>
      <c r="D12" s="8" t="s">
        <v>25</v>
      </c>
    </row>
    <row r="13" spans="2:27" ht="32.25" thickBot="1" x14ac:dyDescent="0.4">
      <c r="B13" s="8" t="s">
        <v>26</v>
      </c>
      <c r="C13" s="12">
        <f>+C9*C10</f>
        <v>1.9403519999999999</v>
      </c>
      <c r="D13" s="8" t="s">
        <v>27</v>
      </c>
      <c r="F13" s="45" t="s">
        <v>28</v>
      </c>
      <c r="G13" s="47">
        <f>+C43*2</f>
        <v>1008</v>
      </c>
      <c r="H13" s="46" t="s">
        <v>29</v>
      </c>
    </row>
    <row r="14" spans="2:27" ht="16.5" thickTop="1" thickBot="1" x14ac:dyDescent="0.3"/>
    <row r="15" spans="2:27" ht="15.75" thickBot="1" x14ac:dyDescent="0.3">
      <c r="F15" s="86" t="str">
        <f>CONCATENATE("ARREGLO DE LOS MODULOS FV","  ",G2,"  ",H2)</f>
        <v>ARREGLO DE LOS MODULOS FV  1000  kWp</v>
      </c>
      <c r="G15" s="87"/>
      <c r="H15" s="88"/>
    </row>
    <row r="16" spans="2:27" ht="21.75" thickTop="1" x14ac:dyDescent="0.35">
      <c r="B16" s="104" t="s">
        <v>30</v>
      </c>
      <c r="C16" s="105"/>
      <c r="D16" s="106"/>
      <c r="F16" s="13" t="s">
        <v>31</v>
      </c>
      <c r="G16" s="44">
        <f>+C38*2</f>
        <v>144</v>
      </c>
      <c r="H16" s="15" t="s">
        <v>32</v>
      </c>
    </row>
    <row r="17" spans="2:8" ht="21" x14ac:dyDescent="0.35">
      <c r="B17" s="6" t="s">
        <v>16</v>
      </c>
      <c r="C17" s="6" t="s">
        <v>33</v>
      </c>
      <c r="D17" s="6"/>
      <c r="F17" s="16" t="s">
        <v>34</v>
      </c>
      <c r="G17" s="44">
        <f>+C39*2</f>
        <v>50</v>
      </c>
      <c r="H17" s="18" t="s">
        <v>32</v>
      </c>
    </row>
    <row r="18" spans="2:8" ht="30.75" thickBot="1" x14ac:dyDescent="0.4">
      <c r="B18" s="8" t="s">
        <v>18</v>
      </c>
      <c r="C18" s="19" t="s">
        <v>35</v>
      </c>
      <c r="D18" s="8"/>
      <c r="F18" s="20" t="s">
        <v>36</v>
      </c>
      <c r="G18" s="21">
        <f>+C40*2</f>
        <v>3600</v>
      </c>
      <c r="H18" s="22" t="s">
        <v>32</v>
      </c>
    </row>
    <row r="19" spans="2:8" ht="15.75" thickBot="1" x14ac:dyDescent="0.3">
      <c r="B19" s="6" t="s">
        <v>37</v>
      </c>
      <c r="C19" s="8">
        <v>500</v>
      </c>
      <c r="D19" s="8" t="s">
        <v>29</v>
      </c>
    </row>
    <row r="20" spans="2:8" ht="15.75" thickBot="1" x14ac:dyDescent="0.3">
      <c r="B20" s="10" t="s">
        <v>38</v>
      </c>
      <c r="C20" s="10">
        <v>1200</v>
      </c>
      <c r="D20" s="10" t="s">
        <v>39</v>
      </c>
      <c r="F20" s="97" t="str">
        <f>CONCATENATE(AA1,"  ",G2,"  ",H2)</f>
        <v>AREA REQUERIDA PARA PLANTA FOTOLTAICA DE  1000  kWp</v>
      </c>
      <c r="G20" s="98"/>
      <c r="H20" s="99"/>
    </row>
    <row r="21" spans="2:8" ht="19.5" thickTop="1" x14ac:dyDescent="0.3">
      <c r="B21" s="100" t="s">
        <v>40</v>
      </c>
      <c r="C21" s="84"/>
      <c r="D21" s="101"/>
      <c r="F21" s="23" t="s">
        <v>41</v>
      </c>
      <c r="G21" s="24">
        <f>+G18*C13</f>
        <v>6985.2671999999993</v>
      </c>
      <c r="H21" s="25" t="s">
        <v>27</v>
      </c>
    </row>
    <row r="22" spans="2:8" ht="18.75" x14ac:dyDescent="0.3">
      <c r="B22" s="10" t="s">
        <v>42</v>
      </c>
      <c r="C22" s="10">
        <v>450</v>
      </c>
      <c r="D22" s="10" t="s">
        <v>43</v>
      </c>
      <c r="F22" s="26" t="s">
        <v>44</v>
      </c>
      <c r="G22" s="27">
        <f>+C47</f>
        <v>287</v>
      </c>
      <c r="H22" s="28" t="s">
        <v>27</v>
      </c>
    </row>
    <row r="23" spans="2:8" ht="21.75" thickBot="1" x14ac:dyDescent="0.4">
      <c r="B23" s="10" t="s">
        <v>45</v>
      </c>
      <c r="C23" s="10">
        <v>900</v>
      </c>
      <c r="D23" s="10" t="s">
        <v>43</v>
      </c>
      <c r="F23" s="20" t="s">
        <v>46</v>
      </c>
      <c r="G23" s="21">
        <f>+G21+G22</f>
        <v>7272.2671999999993</v>
      </c>
      <c r="H23" s="22" t="s">
        <v>27</v>
      </c>
    </row>
    <row r="24" spans="2:8" x14ac:dyDescent="0.25">
      <c r="B24" s="8" t="s">
        <v>20</v>
      </c>
      <c r="C24" s="8">
        <f>2246/1000</f>
        <v>2.246</v>
      </c>
      <c r="D24" s="8" t="s">
        <v>47</v>
      </c>
    </row>
    <row r="25" spans="2:8" x14ac:dyDescent="0.25">
      <c r="B25" s="8" t="s">
        <v>22</v>
      </c>
      <c r="C25" s="8">
        <f>2286/1000</f>
        <v>2.286</v>
      </c>
      <c r="D25" s="8" t="s">
        <v>47</v>
      </c>
    </row>
    <row r="26" spans="2:8" x14ac:dyDescent="0.25">
      <c r="B26" s="8" t="s">
        <v>23</v>
      </c>
      <c r="C26" s="12">
        <v>1.26</v>
      </c>
      <c r="D26" s="8" t="s">
        <v>47</v>
      </c>
      <c r="F26" s="4" t="s">
        <v>51</v>
      </c>
      <c r="G26" s="4">
        <v>100</v>
      </c>
      <c r="H26" s="4" t="s">
        <v>21</v>
      </c>
    </row>
    <row r="27" spans="2:8" x14ac:dyDescent="0.25">
      <c r="B27" s="8" t="s">
        <v>26</v>
      </c>
      <c r="C27" s="12">
        <f>+C24*C25</f>
        <v>5.1343560000000004</v>
      </c>
      <c r="D27" s="8" t="s">
        <v>27</v>
      </c>
      <c r="F27" s="4" t="s">
        <v>52</v>
      </c>
      <c r="G27" s="31">
        <f>+G23/G26</f>
        <v>72.722671999999989</v>
      </c>
      <c r="H27" s="4" t="s">
        <v>21</v>
      </c>
    </row>
    <row r="28" spans="2:8" x14ac:dyDescent="0.25">
      <c r="B28" s="8" t="s">
        <v>24</v>
      </c>
      <c r="C28" s="8">
        <v>1587</v>
      </c>
      <c r="D28" s="8" t="s">
        <v>25</v>
      </c>
      <c r="G28" s="61">
        <v>73</v>
      </c>
    </row>
    <row r="31" spans="2:8" ht="23.25" x14ac:dyDescent="0.35">
      <c r="F31" s="50" t="str">
        <f>"AREA  "&amp;G1</f>
        <v>AREA  PROYECTO  USULUTAN  1000  kWp</v>
      </c>
    </row>
    <row r="32" spans="2:8" ht="15.75" thickBot="1" x14ac:dyDescent="0.3">
      <c r="B32" s="4" t="s">
        <v>53</v>
      </c>
      <c r="C32" s="38">
        <f>+C19*1000/C4</f>
        <v>1785.7142857142858</v>
      </c>
      <c r="D32" s="31">
        <v>1800</v>
      </c>
    </row>
    <row r="33" spans="2:9" x14ac:dyDescent="0.25">
      <c r="B33" s="4" t="s">
        <v>54</v>
      </c>
      <c r="C33" s="38">
        <f>+C22/C6</f>
        <v>12.295081967213115</v>
      </c>
      <c r="D33" s="29">
        <f>+ROUNDUP(C33,0)</f>
        <v>13</v>
      </c>
      <c r="F33" s="51"/>
      <c r="G33" s="52"/>
      <c r="H33" s="53"/>
    </row>
    <row r="34" spans="2:9" x14ac:dyDescent="0.25">
      <c r="B34" s="4" t="s">
        <v>55</v>
      </c>
      <c r="C34" s="38">
        <f>+C23/C6</f>
        <v>24.590163934426229</v>
      </c>
      <c r="D34" s="29">
        <f>+ROUNDUP(C34,0)</f>
        <v>25</v>
      </c>
      <c r="F34" s="54"/>
      <c r="G34" s="55"/>
      <c r="H34" s="56"/>
    </row>
    <row r="35" spans="2:9" x14ac:dyDescent="0.25">
      <c r="F35" s="54"/>
      <c r="G35" s="55"/>
      <c r="H35" s="56"/>
    </row>
    <row r="36" spans="2:9" ht="15.75" thickBot="1" x14ac:dyDescent="0.3">
      <c r="F36" s="54"/>
      <c r="G36" s="55"/>
      <c r="H36" s="56"/>
    </row>
    <row r="37" spans="2:9" ht="15.75" thickBot="1" x14ac:dyDescent="0.3">
      <c r="B37" s="86" t="s">
        <v>56</v>
      </c>
      <c r="C37" s="87"/>
      <c r="D37" s="88"/>
      <c r="F37" s="54"/>
      <c r="G37" s="55"/>
      <c r="H37" s="56"/>
    </row>
    <row r="38" spans="2:9" ht="15.75" thickTop="1" x14ac:dyDescent="0.25">
      <c r="B38" s="13" t="s">
        <v>31</v>
      </c>
      <c r="C38" s="14">
        <f>+D32/C39</f>
        <v>72</v>
      </c>
      <c r="D38" s="39" t="s">
        <v>57</v>
      </c>
      <c r="F38" s="54"/>
      <c r="G38" s="55"/>
      <c r="H38" s="56"/>
    </row>
    <row r="39" spans="2:9" x14ac:dyDescent="0.25">
      <c r="B39" s="16" t="s">
        <v>34</v>
      </c>
      <c r="C39" s="17">
        <v>25</v>
      </c>
      <c r="D39" s="40" t="s">
        <v>57</v>
      </c>
      <c r="F39" s="54"/>
      <c r="G39" s="55"/>
      <c r="H39" s="56"/>
    </row>
    <row r="40" spans="2:9" ht="24" thickBot="1" x14ac:dyDescent="0.4">
      <c r="B40" s="20" t="s">
        <v>36</v>
      </c>
      <c r="C40" s="41">
        <f>+C38*C39</f>
        <v>1800</v>
      </c>
      <c r="D40" s="42" t="s">
        <v>57</v>
      </c>
      <c r="F40" s="60" t="str">
        <f>F23&amp;"  "&amp;G23&amp;"  "&amp;H23</f>
        <v>TOTAL DE AREA REQUERIDA  7272.2672  M2</v>
      </c>
      <c r="G40" s="48"/>
      <c r="H40" s="56"/>
      <c r="I40" s="49" t="str">
        <f>+G28&amp;"  "&amp;H27</f>
        <v>73  Metros</v>
      </c>
    </row>
    <row r="41" spans="2:9" ht="18" customHeight="1" x14ac:dyDescent="0.35">
      <c r="F41" s="54"/>
      <c r="G41" s="55"/>
      <c r="H41" s="56"/>
      <c r="I41" s="49"/>
    </row>
    <row r="42" spans="2:9" x14ac:dyDescent="0.25">
      <c r="F42" s="54"/>
      <c r="G42" s="55"/>
      <c r="H42" s="56"/>
    </row>
    <row r="43" spans="2:9" x14ac:dyDescent="0.25">
      <c r="B43" s="4" t="s">
        <v>28</v>
      </c>
      <c r="C43" s="31">
        <f>(+C40*C4)/1000</f>
        <v>504</v>
      </c>
      <c r="D43" s="4" t="s">
        <v>29</v>
      </c>
      <c r="F43" s="54"/>
      <c r="G43" s="55"/>
      <c r="H43" s="56"/>
    </row>
    <row r="44" spans="2:9" x14ac:dyDescent="0.25">
      <c r="F44" s="54"/>
      <c r="G44" s="55"/>
      <c r="H44" s="56"/>
    </row>
    <row r="45" spans="2:9" ht="24" thickBot="1" x14ac:dyDescent="0.4">
      <c r="B45" s="4" t="s">
        <v>41</v>
      </c>
      <c r="C45" s="43">
        <f>+C13*C40</f>
        <v>3492.6335999999997</v>
      </c>
      <c r="D45" s="4" t="s">
        <v>27</v>
      </c>
      <c r="F45" s="57"/>
      <c r="G45" s="58"/>
      <c r="H45" s="59"/>
    </row>
    <row r="47" spans="2:9" ht="21" x14ac:dyDescent="0.35">
      <c r="B47" s="4" t="s">
        <v>48</v>
      </c>
      <c r="C47" s="4">
        <v>287</v>
      </c>
      <c r="D47" s="4" t="s">
        <v>49</v>
      </c>
      <c r="F47" s="49" t="str">
        <f>+G26&amp;"  "&amp;H26</f>
        <v>100  Metros</v>
      </c>
    </row>
    <row r="48" spans="2:9" ht="15.75" x14ac:dyDescent="0.25">
      <c r="B48" s="4" t="s">
        <v>50</v>
      </c>
      <c r="C48" s="30">
        <f>+C45+C47</f>
        <v>3779.6335999999997</v>
      </c>
      <c r="D48" s="4" t="s">
        <v>49</v>
      </c>
    </row>
    <row r="49" spans="2:5" x14ac:dyDescent="0.25">
      <c r="B49" s="4" t="s">
        <v>51</v>
      </c>
      <c r="C49" s="4">
        <v>70</v>
      </c>
      <c r="D49" s="4" t="s">
        <v>21</v>
      </c>
    </row>
    <row r="50" spans="2:5" x14ac:dyDescent="0.25">
      <c r="B50" s="4" t="s">
        <v>52</v>
      </c>
      <c r="C50" s="31">
        <f>+C48/C49</f>
        <v>53.994765714285712</v>
      </c>
      <c r="D50" s="4" t="s">
        <v>21</v>
      </c>
      <c r="E50" s="61">
        <v>54</v>
      </c>
    </row>
    <row r="52" spans="2:5" ht="15.75" thickBot="1" x14ac:dyDescent="0.3"/>
    <row r="53" spans="2:5" x14ac:dyDescent="0.25">
      <c r="C53" s="32"/>
      <c r="D53" s="33"/>
    </row>
    <row r="54" spans="2:5" x14ac:dyDescent="0.25">
      <c r="C54" s="34"/>
      <c r="D54" s="35"/>
      <c r="E54" s="36" t="str">
        <f>+E50&amp;"  "&amp;D50</f>
        <v>54  Metros</v>
      </c>
    </row>
    <row r="55" spans="2:5" ht="15.75" thickBot="1" x14ac:dyDescent="0.3">
      <c r="C55" s="102" t="str">
        <f>+C49&amp;"  "&amp;D49</f>
        <v>70  Metros</v>
      </c>
      <c r="D55" s="103"/>
      <c r="E55" s="36"/>
    </row>
    <row r="58" spans="2:5" x14ac:dyDescent="0.25">
      <c r="B58" s="37"/>
    </row>
  </sheetData>
  <mergeCells count="9">
    <mergeCell ref="B21:D21"/>
    <mergeCell ref="B37:D37"/>
    <mergeCell ref="C55:D55"/>
    <mergeCell ref="B1:D1"/>
    <mergeCell ref="G1:H1"/>
    <mergeCell ref="B3:D3"/>
    <mergeCell ref="F15:H15"/>
    <mergeCell ref="B16:D16"/>
    <mergeCell ref="F20:H20"/>
  </mergeCells>
  <printOptions horizontalCentered="1" verticalCentered="1"/>
  <pageMargins left="0.7" right="0.7" top="0.75" bottom="0.75" header="0.3" footer="0.3"/>
  <pageSetup paperSize="3" scale="46" orientation="landscape" horizontalDpi="1200" verticalDpi="120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A58"/>
  <sheetViews>
    <sheetView zoomScale="55" zoomScaleNormal="55" workbookViewId="0">
      <selection activeCell="B1" sqref="B1:T55"/>
    </sheetView>
  </sheetViews>
  <sheetFormatPr baseColWidth="10" defaultRowHeight="15" x14ac:dyDescent="0.25"/>
  <cols>
    <col min="1" max="1" width="11.42578125" style="1"/>
    <col min="2" max="2" width="49" style="1" customWidth="1"/>
    <col min="3" max="3" width="17.140625" style="1" bestFit="1" customWidth="1"/>
    <col min="4" max="5" width="11.42578125" style="1"/>
    <col min="6" max="6" width="34.140625" style="1" bestFit="1" customWidth="1"/>
    <col min="7" max="7" width="30.42578125" style="1" bestFit="1" customWidth="1"/>
    <col min="8" max="8" width="21" style="1" bestFit="1" customWidth="1"/>
    <col min="9" max="16384" width="11.42578125" style="1"/>
  </cols>
  <sheetData>
    <row r="1" spans="2:27" ht="38.25" customHeight="1" thickBot="1" x14ac:dyDescent="0.3">
      <c r="B1" s="89" t="str">
        <f>CONCATENATE("CALCULO DE ENERGIA PARA UNA PLANTA DE:","  ",G2,"  ",H2)</f>
        <v>CALCULO DE ENERGIA PARA UNA PLANTA DE:  1500  kWp</v>
      </c>
      <c r="C1" s="90"/>
      <c r="D1" s="91"/>
      <c r="F1" s="2" t="s">
        <v>0</v>
      </c>
      <c r="G1" s="92" t="str">
        <f>CONCATENATE("PROYECTO","  ",G3,"  ",G2,"  ",H2)</f>
        <v>PROYECTO  CHALATENANGO 2  1500  kWp</v>
      </c>
      <c r="H1" s="93"/>
      <c r="AA1" s="3" t="s">
        <v>1</v>
      </c>
    </row>
    <row r="2" spans="2:27" ht="27" thickBot="1" x14ac:dyDescent="0.45">
      <c r="F2" s="4" t="s">
        <v>2</v>
      </c>
      <c r="G2" s="5">
        <v>1500</v>
      </c>
      <c r="H2" s="5" t="s">
        <v>3</v>
      </c>
    </row>
    <row r="3" spans="2:27" ht="15.75" thickBot="1" x14ac:dyDescent="0.3">
      <c r="B3" s="89" t="s">
        <v>4</v>
      </c>
      <c r="C3" s="90"/>
      <c r="D3" s="91"/>
      <c r="F3" s="4" t="s">
        <v>5</v>
      </c>
      <c r="G3" s="4" t="s">
        <v>62</v>
      </c>
      <c r="H3" s="4"/>
    </row>
    <row r="4" spans="2:27" x14ac:dyDescent="0.25">
      <c r="B4" s="6" t="s">
        <v>7</v>
      </c>
      <c r="C4" s="6">
        <v>280</v>
      </c>
      <c r="D4" s="6" t="s">
        <v>8</v>
      </c>
      <c r="F4" s="4" t="s">
        <v>9</v>
      </c>
      <c r="G4" s="7">
        <v>14.035484</v>
      </c>
      <c r="H4" s="4" t="s">
        <v>10</v>
      </c>
    </row>
    <row r="5" spans="2:27" x14ac:dyDescent="0.25">
      <c r="B5" s="8" t="s">
        <v>11</v>
      </c>
      <c r="C5" s="8">
        <v>7.81</v>
      </c>
      <c r="D5" s="8" t="s">
        <v>12</v>
      </c>
      <c r="F5" s="4" t="s">
        <v>13</v>
      </c>
      <c r="G5" s="9">
        <v>-88.932879</v>
      </c>
      <c r="H5" s="4" t="s">
        <v>10</v>
      </c>
    </row>
    <row r="6" spans="2:27" x14ac:dyDescent="0.25">
      <c r="B6" s="8" t="s">
        <v>14</v>
      </c>
      <c r="C6" s="8">
        <v>36.6</v>
      </c>
      <c r="D6" s="8" t="s">
        <v>15</v>
      </c>
    </row>
    <row r="7" spans="2:27" x14ac:dyDescent="0.25">
      <c r="B7" s="8" t="s">
        <v>16</v>
      </c>
      <c r="C7" s="8" t="s">
        <v>17</v>
      </c>
      <c r="D7" s="8"/>
    </row>
    <row r="8" spans="2:27" x14ac:dyDescent="0.25">
      <c r="B8" s="8" t="s">
        <v>18</v>
      </c>
      <c r="C8" s="10" t="s">
        <v>19</v>
      </c>
      <c r="D8" s="8"/>
      <c r="F8" s="11"/>
      <c r="G8" s="11"/>
      <c r="H8" s="11"/>
    </row>
    <row r="9" spans="2:27" x14ac:dyDescent="0.25">
      <c r="B9" s="8" t="s">
        <v>20</v>
      </c>
      <c r="C9" s="8">
        <f>1956/1000</f>
        <v>1.956</v>
      </c>
      <c r="D9" s="8" t="s">
        <v>21</v>
      </c>
      <c r="F9" s="11"/>
      <c r="G9" s="11"/>
      <c r="H9" s="11"/>
    </row>
    <row r="10" spans="2:27" x14ac:dyDescent="0.25">
      <c r="B10" s="8" t="s">
        <v>22</v>
      </c>
      <c r="C10" s="8">
        <f>992/1000</f>
        <v>0.99199999999999999</v>
      </c>
      <c r="D10" s="8" t="s">
        <v>21</v>
      </c>
      <c r="F10" s="11"/>
      <c r="G10" s="11"/>
      <c r="H10" s="11"/>
    </row>
    <row r="11" spans="2:27" x14ac:dyDescent="0.25">
      <c r="B11" s="8" t="s">
        <v>23</v>
      </c>
      <c r="C11" s="8">
        <f>45/1000</f>
        <v>4.4999999999999998E-2</v>
      </c>
      <c r="D11" s="8" t="s">
        <v>21</v>
      </c>
      <c r="F11" s="11"/>
      <c r="G11" s="11"/>
      <c r="H11" s="11"/>
    </row>
    <row r="12" spans="2:27" ht="15.75" thickBot="1" x14ac:dyDescent="0.3">
      <c r="B12" s="8" t="s">
        <v>24</v>
      </c>
      <c r="C12" s="8">
        <v>23</v>
      </c>
      <c r="D12" s="8" t="s">
        <v>25</v>
      </c>
    </row>
    <row r="13" spans="2:27" ht="32.25" thickBot="1" x14ac:dyDescent="0.4">
      <c r="B13" s="8" t="s">
        <v>26</v>
      </c>
      <c r="C13" s="12">
        <f>+C9*C10</f>
        <v>1.9403519999999999</v>
      </c>
      <c r="D13" s="8" t="s">
        <v>27</v>
      </c>
      <c r="F13" s="45" t="s">
        <v>28</v>
      </c>
      <c r="G13" s="47">
        <f>+C43*3</f>
        <v>1512</v>
      </c>
      <c r="H13" s="46" t="s">
        <v>29</v>
      </c>
    </row>
    <row r="14" spans="2:27" ht="16.5" thickTop="1" thickBot="1" x14ac:dyDescent="0.3"/>
    <row r="15" spans="2:27" ht="15.75" thickBot="1" x14ac:dyDescent="0.3">
      <c r="F15" s="86" t="str">
        <f>CONCATENATE("ARREGLO DE LOS MODULOS FV","  ",G2,"  ",H2)</f>
        <v>ARREGLO DE LOS MODULOS FV  1500  kWp</v>
      </c>
      <c r="G15" s="87"/>
      <c r="H15" s="88"/>
    </row>
    <row r="16" spans="2:27" ht="21.75" thickTop="1" x14ac:dyDescent="0.35">
      <c r="B16" s="104" t="s">
        <v>30</v>
      </c>
      <c r="C16" s="105"/>
      <c r="D16" s="106"/>
      <c r="F16" s="13" t="s">
        <v>31</v>
      </c>
      <c r="G16" s="44">
        <f>+C38*3</f>
        <v>216</v>
      </c>
      <c r="H16" s="15" t="s">
        <v>32</v>
      </c>
    </row>
    <row r="17" spans="2:8" ht="21" x14ac:dyDescent="0.35">
      <c r="B17" s="6" t="s">
        <v>16</v>
      </c>
      <c r="C17" s="6" t="s">
        <v>33</v>
      </c>
      <c r="D17" s="6"/>
      <c r="F17" s="16" t="s">
        <v>34</v>
      </c>
      <c r="G17" s="44">
        <f>+C39*3</f>
        <v>75</v>
      </c>
      <c r="H17" s="18" t="s">
        <v>32</v>
      </c>
    </row>
    <row r="18" spans="2:8" ht="30.75" thickBot="1" x14ac:dyDescent="0.4">
      <c r="B18" s="8" t="s">
        <v>18</v>
      </c>
      <c r="C18" s="19" t="s">
        <v>35</v>
      </c>
      <c r="D18" s="8"/>
      <c r="F18" s="20" t="s">
        <v>36</v>
      </c>
      <c r="G18" s="21">
        <f>+C40*3</f>
        <v>5400</v>
      </c>
      <c r="H18" s="22" t="s">
        <v>32</v>
      </c>
    </row>
    <row r="19" spans="2:8" ht="15.75" thickBot="1" x14ac:dyDescent="0.3">
      <c r="B19" s="6" t="s">
        <v>37</v>
      </c>
      <c r="C19" s="8">
        <v>500</v>
      </c>
      <c r="D19" s="8" t="s">
        <v>29</v>
      </c>
    </row>
    <row r="20" spans="2:8" ht="15.75" thickBot="1" x14ac:dyDescent="0.3">
      <c r="B20" s="10" t="s">
        <v>38</v>
      </c>
      <c r="C20" s="10">
        <v>1200</v>
      </c>
      <c r="D20" s="10" t="s">
        <v>39</v>
      </c>
      <c r="F20" s="97" t="str">
        <f>CONCATENATE(AA1,"  ",G2,"  ",H2)</f>
        <v>AREA REQUERIDA PARA PLANTA FOTOLTAICA DE  1500  kWp</v>
      </c>
      <c r="G20" s="98"/>
      <c r="H20" s="99"/>
    </row>
    <row r="21" spans="2:8" ht="19.5" thickTop="1" x14ac:dyDescent="0.3">
      <c r="B21" s="100" t="s">
        <v>40</v>
      </c>
      <c r="C21" s="84"/>
      <c r="D21" s="101"/>
      <c r="F21" s="23" t="s">
        <v>41</v>
      </c>
      <c r="G21" s="24">
        <f>+G18*C13</f>
        <v>10477.900799999999</v>
      </c>
      <c r="H21" s="25" t="s">
        <v>27</v>
      </c>
    </row>
    <row r="22" spans="2:8" ht="18.75" x14ac:dyDescent="0.3">
      <c r="B22" s="10" t="s">
        <v>42</v>
      </c>
      <c r="C22" s="10">
        <v>450</v>
      </c>
      <c r="D22" s="10" t="s">
        <v>43</v>
      </c>
      <c r="F22" s="26" t="s">
        <v>44</v>
      </c>
      <c r="G22" s="27">
        <f>+C47</f>
        <v>287</v>
      </c>
      <c r="H22" s="28" t="s">
        <v>27</v>
      </c>
    </row>
    <row r="23" spans="2:8" ht="21.75" thickBot="1" x14ac:dyDescent="0.4">
      <c r="B23" s="10" t="s">
        <v>45</v>
      </c>
      <c r="C23" s="10">
        <v>900</v>
      </c>
      <c r="D23" s="10" t="s">
        <v>43</v>
      </c>
      <c r="F23" s="20" t="s">
        <v>46</v>
      </c>
      <c r="G23" s="21">
        <f>+G21+G22</f>
        <v>10764.900799999999</v>
      </c>
      <c r="H23" s="22" t="s">
        <v>27</v>
      </c>
    </row>
    <row r="24" spans="2:8" x14ac:dyDescent="0.25">
      <c r="B24" s="8" t="s">
        <v>20</v>
      </c>
      <c r="C24" s="8">
        <f>2246/1000</f>
        <v>2.246</v>
      </c>
      <c r="D24" s="8" t="s">
        <v>47</v>
      </c>
    </row>
    <row r="25" spans="2:8" x14ac:dyDescent="0.25">
      <c r="B25" s="8" t="s">
        <v>22</v>
      </c>
      <c r="C25" s="8">
        <f>2286/1000</f>
        <v>2.286</v>
      </c>
      <c r="D25" s="8" t="s">
        <v>47</v>
      </c>
    </row>
    <row r="26" spans="2:8" x14ac:dyDescent="0.25">
      <c r="B26" s="8" t="s">
        <v>23</v>
      </c>
      <c r="C26" s="12">
        <v>1.26</v>
      </c>
      <c r="D26" s="8" t="s">
        <v>47</v>
      </c>
      <c r="F26" s="4" t="s">
        <v>51</v>
      </c>
      <c r="G26" s="4">
        <v>100</v>
      </c>
      <c r="H26" s="4" t="s">
        <v>21</v>
      </c>
    </row>
    <row r="27" spans="2:8" x14ac:dyDescent="0.25">
      <c r="B27" s="8" t="s">
        <v>26</v>
      </c>
      <c r="C27" s="12">
        <f>+C24*C25</f>
        <v>5.1343560000000004</v>
      </c>
      <c r="D27" s="8" t="s">
        <v>27</v>
      </c>
      <c r="F27" s="4" t="s">
        <v>52</v>
      </c>
      <c r="G27" s="31">
        <f>+G23/G26</f>
        <v>107.64900799999999</v>
      </c>
      <c r="H27" s="4" t="s">
        <v>21</v>
      </c>
    </row>
    <row r="28" spans="2:8" x14ac:dyDescent="0.25">
      <c r="B28" s="8" t="s">
        <v>24</v>
      </c>
      <c r="C28" s="8">
        <v>1587</v>
      </c>
      <c r="D28" s="8" t="s">
        <v>25</v>
      </c>
      <c r="G28" s="61">
        <v>108</v>
      </c>
    </row>
    <row r="31" spans="2:8" ht="23.25" x14ac:dyDescent="0.35">
      <c r="F31" s="50" t="str">
        <f>"AREA  "&amp;G1</f>
        <v>AREA  PROYECTO  CHALATENANGO 2  1500  kWp</v>
      </c>
    </row>
    <row r="32" spans="2:8" ht="15.75" thickBot="1" x14ac:dyDescent="0.3">
      <c r="B32" s="4" t="s">
        <v>53</v>
      </c>
      <c r="C32" s="38">
        <f>+C19*1000/C4</f>
        <v>1785.7142857142858</v>
      </c>
      <c r="D32" s="31">
        <v>1800</v>
      </c>
    </row>
    <row r="33" spans="2:9" x14ac:dyDescent="0.25">
      <c r="B33" s="4" t="s">
        <v>54</v>
      </c>
      <c r="C33" s="38">
        <f>+C22/C6</f>
        <v>12.295081967213115</v>
      </c>
      <c r="D33" s="29">
        <f>+ROUNDUP(C33,0)</f>
        <v>13</v>
      </c>
      <c r="F33" s="51"/>
      <c r="G33" s="52"/>
      <c r="H33" s="53"/>
    </row>
    <row r="34" spans="2:9" x14ac:dyDescent="0.25">
      <c r="B34" s="4" t="s">
        <v>55</v>
      </c>
      <c r="C34" s="38">
        <f>+C23/C6</f>
        <v>24.590163934426229</v>
      </c>
      <c r="D34" s="29">
        <f>+ROUNDUP(C34,0)</f>
        <v>25</v>
      </c>
      <c r="F34" s="54"/>
      <c r="G34" s="55"/>
      <c r="H34" s="56"/>
    </row>
    <row r="35" spans="2:9" x14ac:dyDescent="0.25">
      <c r="F35" s="54"/>
      <c r="G35" s="55"/>
      <c r="H35" s="56"/>
    </row>
    <row r="36" spans="2:9" ht="15.75" thickBot="1" x14ac:dyDescent="0.3">
      <c r="F36" s="54"/>
      <c r="G36" s="55"/>
      <c r="H36" s="56"/>
    </row>
    <row r="37" spans="2:9" ht="15.75" thickBot="1" x14ac:dyDescent="0.3">
      <c r="B37" s="86" t="s">
        <v>56</v>
      </c>
      <c r="C37" s="87"/>
      <c r="D37" s="88"/>
      <c r="F37" s="54"/>
      <c r="G37" s="55"/>
      <c r="H37" s="56"/>
    </row>
    <row r="38" spans="2:9" ht="15.75" thickTop="1" x14ac:dyDescent="0.25">
      <c r="B38" s="13" t="s">
        <v>31</v>
      </c>
      <c r="C38" s="14">
        <f>+D32/C39</f>
        <v>72</v>
      </c>
      <c r="D38" s="39" t="s">
        <v>57</v>
      </c>
      <c r="F38" s="54"/>
      <c r="G38" s="55"/>
      <c r="H38" s="56"/>
    </row>
    <row r="39" spans="2:9" x14ac:dyDescent="0.25">
      <c r="B39" s="16" t="s">
        <v>34</v>
      </c>
      <c r="C39" s="17">
        <v>25</v>
      </c>
      <c r="D39" s="40" t="s">
        <v>57</v>
      </c>
      <c r="F39" s="54"/>
      <c r="G39" s="55"/>
      <c r="H39" s="56"/>
    </row>
    <row r="40" spans="2:9" ht="24" thickBot="1" x14ac:dyDescent="0.4">
      <c r="B40" s="20" t="s">
        <v>36</v>
      </c>
      <c r="C40" s="41">
        <f>+C38*C39</f>
        <v>1800</v>
      </c>
      <c r="D40" s="42" t="s">
        <v>57</v>
      </c>
      <c r="F40" s="60" t="str">
        <f>F23&amp;"  "&amp;G23&amp;"  "&amp;H23</f>
        <v>TOTAL DE AREA REQUERIDA  10764.9008  M2</v>
      </c>
      <c r="G40" s="48"/>
      <c r="H40" s="56"/>
      <c r="I40" s="49" t="str">
        <f>+G28&amp;"  "&amp;H27</f>
        <v>108  Metros</v>
      </c>
    </row>
    <row r="41" spans="2:9" ht="18" customHeight="1" x14ac:dyDescent="0.35">
      <c r="F41" s="54"/>
      <c r="G41" s="55"/>
      <c r="H41" s="56"/>
      <c r="I41" s="49"/>
    </row>
    <row r="42" spans="2:9" x14ac:dyDescent="0.25">
      <c r="F42" s="54"/>
      <c r="G42" s="55"/>
      <c r="H42" s="56"/>
    </row>
    <row r="43" spans="2:9" x14ac:dyDescent="0.25">
      <c r="B43" s="4" t="s">
        <v>28</v>
      </c>
      <c r="C43" s="31">
        <f>(+C40*C4)/1000</f>
        <v>504</v>
      </c>
      <c r="D43" s="4" t="s">
        <v>29</v>
      </c>
      <c r="F43" s="54"/>
      <c r="G43" s="55"/>
      <c r="H43" s="56"/>
    </row>
    <row r="44" spans="2:9" x14ac:dyDescent="0.25">
      <c r="F44" s="54"/>
      <c r="G44" s="55"/>
      <c r="H44" s="56"/>
    </row>
    <row r="45" spans="2:9" ht="24" thickBot="1" x14ac:dyDescent="0.4">
      <c r="B45" s="4" t="s">
        <v>41</v>
      </c>
      <c r="C45" s="43">
        <f>+C13*C40</f>
        <v>3492.6335999999997</v>
      </c>
      <c r="D45" s="4" t="s">
        <v>27</v>
      </c>
      <c r="F45" s="57"/>
      <c r="G45" s="58"/>
      <c r="H45" s="59"/>
    </row>
    <row r="47" spans="2:9" ht="21" x14ac:dyDescent="0.35">
      <c r="B47" s="4" t="s">
        <v>48</v>
      </c>
      <c r="C47" s="4">
        <v>287</v>
      </c>
      <c r="D47" s="4" t="s">
        <v>49</v>
      </c>
      <c r="F47" s="49" t="str">
        <f>+G26&amp;"  "&amp;H26</f>
        <v>100  Metros</v>
      </c>
    </row>
    <row r="48" spans="2:9" ht="15.75" x14ac:dyDescent="0.25">
      <c r="B48" s="4" t="s">
        <v>50</v>
      </c>
      <c r="C48" s="30">
        <f>+C45+C47</f>
        <v>3779.6335999999997</v>
      </c>
      <c r="D48" s="4" t="s">
        <v>49</v>
      </c>
    </row>
    <row r="49" spans="2:5" x14ac:dyDescent="0.25">
      <c r="B49" s="4" t="s">
        <v>51</v>
      </c>
      <c r="C49" s="4">
        <v>70</v>
      </c>
      <c r="D49" s="4" t="s">
        <v>21</v>
      </c>
    </row>
    <row r="50" spans="2:5" x14ac:dyDescent="0.25">
      <c r="B50" s="4" t="s">
        <v>52</v>
      </c>
      <c r="C50" s="31">
        <f>+C48/C49</f>
        <v>53.994765714285712</v>
      </c>
      <c r="D50" s="4" t="s">
        <v>21</v>
      </c>
      <c r="E50" s="61">
        <v>54</v>
      </c>
    </row>
    <row r="52" spans="2:5" ht="15.75" thickBot="1" x14ac:dyDescent="0.3"/>
    <row r="53" spans="2:5" x14ac:dyDescent="0.25">
      <c r="C53" s="32"/>
      <c r="D53" s="33"/>
    </row>
    <row r="54" spans="2:5" x14ac:dyDescent="0.25">
      <c r="C54" s="34"/>
      <c r="D54" s="35"/>
      <c r="E54" s="36" t="str">
        <f>+E50&amp;"  "&amp;D50</f>
        <v>54  Metros</v>
      </c>
    </row>
    <row r="55" spans="2:5" ht="15.75" thickBot="1" x14ac:dyDescent="0.3">
      <c r="C55" s="102" t="str">
        <f>+C49&amp;"  "&amp;D49</f>
        <v>70  Metros</v>
      </c>
      <c r="D55" s="103"/>
      <c r="E55" s="36"/>
    </row>
    <row r="58" spans="2:5" x14ac:dyDescent="0.25">
      <c r="B58" s="37"/>
    </row>
  </sheetData>
  <mergeCells count="9">
    <mergeCell ref="B21:D21"/>
    <mergeCell ref="B37:D37"/>
    <mergeCell ref="C55:D55"/>
    <mergeCell ref="B1:D1"/>
    <mergeCell ref="G1:H1"/>
    <mergeCell ref="B3:D3"/>
    <mergeCell ref="F15:H15"/>
    <mergeCell ref="B16:D16"/>
    <mergeCell ref="F20:H20"/>
  </mergeCells>
  <printOptions horizontalCentered="1" verticalCentered="1"/>
  <pageMargins left="0.7" right="0.7" top="0.75" bottom="0.75" header="0.3" footer="0.3"/>
  <pageSetup paperSize="3" scale="46" orientation="landscape" horizontalDpi="1200" verticalDpi="1200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A58"/>
  <sheetViews>
    <sheetView topLeftCell="A30" zoomScale="55" zoomScaleNormal="55" workbookViewId="0">
      <selection activeCell="B1" sqref="B1:S56"/>
    </sheetView>
  </sheetViews>
  <sheetFormatPr baseColWidth="10" defaultRowHeight="15" x14ac:dyDescent="0.25"/>
  <cols>
    <col min="1" max="1" width="11.42578125" style="1"/>
    <col min="2" max="2" width="49" style="1" customWidth="1"/>
    <col min="3" max="3" width="17.140625" style="1" bestFit="1" customWidth="1"/>
    <col min="4" max="5" width="11.42578125" style="1"/>
    <col min="6" max="6" width="34.140625" style="1" bestFit="1" customWidth="1"/>
    <col min="7" max="7" width="30.42578125" style="1" bestFit="1" customWidth="1"/>
    <col min="8" max="8" width="21" style="1" bestFit="1" customWidth="1"/>
    <col min="9" max="16384" width="11.42578125" style="1"/>
  </cols>
  <sheetData>
    <row r="1" spans="2:27" ht="38.25" customHeight="1" thickBot="1" x14ac:dyDescent="0.3">
      <c r="B1" s="89" t="str">
        <f>CONCATENATE("CALCULO DE ENERGIA PARA UNA PLANTA DE:","  ",G2,"  ",H2)</f>
        <v>CALCULO DE ENERGIA PARA UNA PLANTA DE:  1500  kWp</v>
      </c>
      <c r="C1" s="90"/>
      <c r="D1" s="91"/>
      <c r="F1" s="2" t="s">
        <v>0</v>
      </c>
      <c r="G1" s="92" t="str">
        <f>CONCATENATE("PROYECTO","  ",G3,"  ",G2,"  ",H2)</f>
        <v>PROYECTO  CHALATENANGO 1  1500  kWp</v>
      </c>
      <c r="H1" s="93"/>
      <c r="AA1" s="3" t="s">
        <v>1</v>
      </c>
    </row>
    <row r="2" spans="2:27" ht="27" thickBot="1" x14ac:dyDescent="0.45">
      <c r="F2" s="4" t="s">
        <v>2</v>
      </c>
      <c r="G2" s="5">
        <v>1500</v>
      </c>
      <c r="H2" s="5" t="s">
        <v>3</v>
      </c>
    </row>
    <row r="3" spans="2:27" ht="15.75" thickBot="1" x14ac:dyDescent="0.3">
      <c r="B3" s="89" t="s">
        <v>4</v>
      </c>
      <c r="C3" s="90"/>
      <c r="D3" s="91"/>
      <c r="F3" s="4" t="s">
        <v>5</v>
      </c>
      <c r="G3" s="4" t="s">
        <v>63</v>
      </c>
      <c r="H3" s="4"/>
    </row>
    <row r="4" spans="2:27" x14ac:dyDescent="0.25">
      <c r="B4" s="6" t="s">
        <v>7</v>
      </c>
      <c r="C4" s="6">
        <v>280</v>
      </c>
      <c r="D4" s="6" t="s">
        <v>8</v>
      </c>
      <c r="F4" s="4" t="s">
        <v>9</v>
      </c>
      <c r="G4" s="7">
        <v>14.110132999999999</v>
      </c>
      <c r="H4" s="4" t="s">
        <v>10</v>
      </c>
    </row>
    <row r="5" spans="2:27" x14ac:dyDescent="0.25">
      <c r="B5" s="8" t="s">
        <v>11</v>
      </c>
      <c r="C5" s="8">
        <v>7.81</v>
      </c>
      <c r="D5" s="8" t="s">
        <v>12</v>
      </c>
      <c r="F5" s="4" t="s">
        <v>13</v>
      </c>
      <c r="G5" s="9">
        <v>-89.129859999999994</v>
      </c>
      <c r="H5" s="4" t="s">
        <v>10</v>
      </c>
    </row>
    <row r="6" spans="2:27" x14ac:dyDescent="0.25">
      <c r="B6" s="8" t="s">
        <v>14</v>
      </c>
      <c r="C6" s="8">
        <v>36.6</v>
      </c>
      <c r="D6" s="8" t="s">
        <v>15</v>
      </c>
    </row>
    <row r="7" spans="2:27" x14ac:dyDescent="0.25">
      <c r="B7" s="8" t="s">
        <v>16</v>
      </c>
      <c r="C7" s="8" t="s">
        <v>17</v>
      </c>
      <c r="D7" s="8"/>
    </row>
    <row r="8" spans="2:27" x14ac:dyDescent="0.25">
      <c r="B8" s="8" t="s">
        <v>18</v>
      </c>
      <c r="C8" s="10" t="s">
        <v>19</v>
      </c>
      <c r="D8" s="8"/>
      <c r="F8" s="11"/>
      <c r="G8" s="11"/>
      <c r="H8" s="11"/>
    </row>
    <row r="9" spans="2:27" x14ac:dyDescent="0.25">
      <c r="B9" s="8" t="s">
        <v>20</v>
      </c>
      <c r="C9" s="8">
        <f>1956/1000</f>
        <v>1.956</v>
      </c>
      <c r="D9" s="8" t="s">
        <v>21</v>
      </c>
      <c r="F9" s="11"/>
      <c r="G9" s="11"/>
      <c r="H9" s="11"/>
    </row>
    <row r="10" spans="2:27" x14ac:dyDescent="0.25">
      <c r="B10" s="8" t="s">
        <v>22</v>
      </c>
      <c r="C10" s="8">
        <f>992/1000</f>
        <v>0.99199999999999999</v>
      </c>
      <c r="D10" s="8" t="s">
        <v>21</v>
      </c>
      <c r="F10" s="11"/>
      <c r="G10" s="11"/>
      <c r="H10" s="11"/>
    </row>
    <row r="11" spans="2:27" x14ac:dyDescent="0.25">
      <c r="B11" s="8" t="s">
        <v>23</v>
      </c>
      <c r="C11" s="8">
        <f>45/1000</f>
        <v>4.4999999999999998E-2</v>
      </c>
      <c r="D11" s="8" t="s">
        <v>21</v>
      </c>
      <c r="F11" s="11"/>
      <c r="G11" s="11"/>
      <c r="H11" s="11"/>
    </row>
    <row r="12" spans="2:27" ht="15.75" thickBot="1" x14ac:dyDescent="0.3">
      <c r="B12" s="8" t="s">
        <v>24</v>
      </c>
      <c r="C12" s="8">
        <v>23</v>
      </c>
      <c r="D12" s="8" t="s">
        <v>25</v>
      </c>
    </row>
    <row r="13" spans="2:27" ht="32.25" thickBot="1" x14ac:dyDescent="0.4">
      <c r="B13" s="8" t="s">
        <v>26</v>
      </c>
      <c r="C13" s="12">
        <f>+C9*C10</f>
        <v>1.9403519999999999</v>
      </c>
      <c r="D13" s="8" t="s">
        <v>27</v>
      </c>
      <c r="F13" s="45" t="s">
        <v>28</v>
      </c>
      <c r="G13" s="47">
        <f>+C43*3</f>
        <v>1512</v>
      </c>
      <c r="H13" s="46" t="s">
        <v>29</v>
      </c>
    </row>
    <row r="14" spans="2:27" ht="16.5" thickTop="1" thickBot="1" x14ac:dyDescent="0.3"/>
    <row r="15" spans="2:27" ht="15.75" thickBot="1" x14ac:dyDescent="0.3">
      <c r="F15" s="86" t="str">
        <f>CONCATENATE("ARREGLO DE LOS MODULOS FV","  ",G2,"  ",H2)</f>
        <v>ARREGLO DE LOS MODULOS FV  1500  kWp</v>
      </c>
      <c r="G15" s="87"/>
      <c r="H15" s="88"/>
    </row>
    <row r="16" spans="2:27" ht="21.75" thickTop="1" x14ac:dyDescent="0.35">
      <c r="B16" s="104" t="s">
        <v>30</v>
      </c>
      <c r="C16" s="105"/>
      <c r="D16" s="106"/>
      <c r="F16" s="13" t="s">
        <v>31</v>
      </c>
      <c r="G16" s="44">
        <f>+C38*3</f>
        <v>216</v>
      </c>
      <c r="H16" s="15" t="s">
        <v>32</v>
      </c>
    </row>
    <row r="17" spans="2:8" ht="21" x14ac:dyDescent="0.35">
      <c r="B17" s="6" t="s">
        <v>16</v>
      </c>
      <c r="C17" s="6" t="s">
        <v>33</v>
      </c>
      <c r="D17" s="6"/>
      <c r="F17" s="16" t="s">
        <v>34</v>
      </c>
      <c r="G17" s="44">
        <f>+C39*3</f>
        <v>75</v>
      </c>
      <c r="H17" s="18" t="s">
        <v>32</v>
      </c>
    </row>
    <row r="18" spans="2:8" ht="30.75" thickBot="1" x14ac:dyDescent="0.4">
      <c r="B18" s="8" t="s">
        <v>18</v>
      </c>
      <c r="C18" s="19" t="s">
        <v>35</v>
      </c>
      <c r="D18" s="8"/>
      <c r="F18" s="20" t="s">
        <v>36</v>
      </c>
      <c r="G18" s="21">
        <f>+C40*3</f>
        <v>5400</v>
      </c>
      <c r="H18" s="22" t="s">
        <v>32</v>
      </c>
    </row>
    <row r="19" spans="2:8" ht="15.75" thickBot="1" x14ac:dyDescent="0.3">
      <c r="B19" s="6" t="s">
        <v>37</v>
      </c>
      <c r="C19" s="8">
        <v>500</v>
      </c>
      <c r="D19" s="8" t="s">
        <v>29</v>
      </c>
    </row>
    <row r="20" spans="2:8" ht="15.75" thickBot="1" x14ac:dyDescent="0.3">
      <c r="B20" s="10" t="s">
        <v>38</v>
      </c>
      <c r="C20" s="10">
        <v>1200</v>
      </c>
      <c r="D20" s="10" t="s">
        <v>39</v>
      </c>
      <c r="F20" s="97" t="str">
        <f>CONCATENATE(AA1,"  ",G2,"  ",H2)</f>
        <v>AREA REQUERIDA PARA PLANTA FOTOLTAICA DE  1500  kWp</v>
      </c>
      <c r="G20" s="98"/>
      <c r="H20" s="99"/>
    </row>
    <row r="21" spans="2:8" ht="19.5" thickTop="1" x14ac:dyDescent="0.3">
      <c r="B21" s="100" t="s">
        <v>40</v>
      </c>
      <c r="C21" s="84"/>
      <c r="D21" s="101"/>
      <c r="F21" s="23" t="s">
        <v>41</v>
      </c>
      <c r="G21" s="24">
        <f>+G18*C13</f>
        <v>10477.900799999999</v>
      </c>
      <c r="H21" s="25" t="s">
        <v>27</v>
      </c>
    </row>
    <row r="22" spans="2:8" ht="18.75" x14ac:dyDescent="0.3">
      <c r="B22" s="10" t="s">
        <v>42</v>
      </c>
      <c r="C22" s="10">
        <v>450</v>
      </c>
      <c r="D22" s="10" t="s">
        <v>43</v>
      </c>
      <c r="F22" s="26" t="s">
        <v>44</v>
      </c>
      <c r="G22" s="27">
        <f>+C47</f>
        <v>287</v>
      </c>
      <c r="H22" s="28" t="s">
        <v>27</v>
      </c>
    </row>
    <row r="23" spans="2:8" ht="21.75" thickBot="1" x14ac:dyDescent="0.4">
      <c r="B23" s="10" t="s">
        <v>45</v>
      </c>
      <c r="C23" s="10">
        <v>900</v>
      </c>
      <c r="D23" s="10" t="s">
        <v>43</v>
      </c>
      <c r="F23" s="20" t="s">
        <v>46</v>
      </c>
      <c r="G23" s="21">
        <f>+G21+G22</f>
        <v>10764.900799999999</v>
      </c>
      <c r="H23" s="22" t="s">
        <v>27</v>
      </c>
    </row>
    <row r="24" spans="2:8" x14ac:dyDescent="0.25">
      <c r="B24" s="8" t="s">
        <v>20</v>
      </c>
      <c r="C24" s="8">
        <f>2246/1000</f>
        <v>2.246</v>
      </c>
      <c r="D24" s="8" t="s">
        <v>47</v>
      </c>
    </row>
    <row r="25" spans="2:8" x14ac:dyDescent="0.25">
      <c r="B25" s="8" t="s">
        <v>22</v>
      </c>
      <c r="C25" s="8">
        <f>2286/1000</f>
        <v>2.286</v>
      </c>
      <c r="D25" s="8" t="s">
        <v>47</v>
      </c>
    </row>
    <row r="26" spans="2:8" x14ac:dyDescent="0.25">
      <c r="B26" s="8" t="s">
        <v>23</v>
      </c>
      <c r="C26" s="12">
        <v>1.26</v>
      </c>
      <c r="D26" s="8" t="s">
        <v>47</v>
      </c>
      <c r="F26" s="4" t="s">
        <v>51</v>
      </c>
      <c r="G26" s="4">
        <v>100</v>
      </c>
      <c r="H26" s="4" t="s">
        <v>21</v>
      </c>
    </row>
    <row r="27" spans="2:8" x14ac:dyDescent="0.25">
      <c r="B27" s="8" t="s">
        <v>26</v>
      </c>
      <c r="C27" s="12">
        <f>+C24*C25</f>
        <v>5.1343560000000004</v>
      </c>
      <c r="D27" s="8" t="s">
        <v>27</v>
      </c>
      <c r="F27" s="4" t="s">
        <v>52</v>
      </c>
      <c r="G27" s="31">
        <f>+G23/G26</f>
        <v>107.64900799999999</v>
      </c>
      <c r="H27" s="4" t="s">
        <v>21</v>
      </c>
    </row>
    <row r="28" spans="2:8" x14ac:dyDescent="0.25">
      <c r="B28" s="8" t="s">
        <v>24</v>
      </c>
      <c r="C28" s="8">
        <v>1587</v>
      </c>
      <c r="D28" s="8" t="s">
        <v>25</v>
      </c>
      <c r="G28" s="61">
        <v>108</v>
      </c>
    </row>
    <row r="31" spans="2:8" ht="23.25" x14ac:dyDescent="0.35">
      <c r="F31" s="50" t="str">
        <f>"AREA  "&amp;G1</f>
        <v>AREA  PROYECTO  CHALATENANGO 1  1500  kWp</v>
      </c>
    </row>
    <row r="32" spans="2:8" ht="15.75" thickBot="1" x14ac:dyDescent="0.3">
      <c r="B32" s="4" t="s">
        <v>53</v>
      </c>
      <c r="C32" s="38">
        <f>+C19*1000/C4</f>
        <v>1785.7142857142858</v>
      </c>
      <c r="D32" s="31">
        <v>1800</v>
      </c>
    </row>
    <row r="33" spans="2:9" x14ac:dyDescent="0.25">
      <c r="B33" s="4" t="s">
        <v>54</v>
      </c>
      <c r="C33" s="38">
        <f>+C22/C6</f>
        <v>12.295081967213115</v>
      </c>
      <c r="D33" s="29">
        <f>+ROUNDUP(C33,0)</f>
        <v>13</v>
      </c>
      <c r="F33" s="51"/>
      <c r="G33" s="52"/>
      <c r="H33" s="53"/>
    </row>
    <row r="34" spans="2:9" x14ac:dyDescent="0.25">
      <c r="B34" s="4" t="s">
        <v>55</v>
      </c>
      <c r="C34" s="38">
        <f>+C23/C6</f>
        <v>24.590163934426229</v>
      </c>
      <c r="D34" s="29">
        <f>+ROUNDUP(C34,0)</f>
        <v>25</v>
      </c>
      <c r="F34" s="54"/>
      <c r="G34" s="55"/>
      <c r="H34" s="56"/>
    </row>
    <row r="35" spans="2:9" x14ac:dyDescent="0.25">
      <c r="F35" s="54"/>
      <c r="G35" s="55"/>
      <c r="H35" s="56"/>
    </row>
    <row r="36" spans="2:9" ht="15.75" thickBot="1" x14ac:dyDescent="0.3">
      <c r="F36" s="54"/>
      <c r="G36" s="55"/>
      <c r="H36" s="56"/>
    </row>
    <row r="37" spans="2:9" ht="15.75" thickBot="1" x14ac:dyDescent="0.3">
      <c r="B37" s="86" t="s">
        <v>56</v>
      </c>
      <c r="C37" s="87"/>
      <c r="D37" s="88"/>
      <c r="F37" s="54"/>
      <c r="G37" s="55"/>
      <c r="H37" s="56"/>
    </row>
    <row r="38" spans="2:9" ht="15.75" thickTop="1" x14ac:dyDescent="0.25">
      <c r="B38" s="13" t="s">
        <v>31</v>
      </c>
      <c r="C38" s="14">
        <f>+D32/C39</f>
        <v>72</v>
      </c>
      <c r="D38" s="39" t="s">
        <v>57</v>
      </c>
      <c r="F38" s="54"/>
      <c r="G38" s="55"/>
      <c r="H38" s="56"/>
    </row>
    <row r="39" spans="2:9" x14ac:dyDescent="0.25">
      <c r="B39" s="16" t="s">
        <v>34</v>
      </c>
      <c r="C39" s="17">
        <v>25</v>
      </c>
      <c r="D39" s="40" t="s">
        <v>57</v>
      </c>
      <c r="F39" s="54"/>
      <c r="G39" s="55"/>
      <c r="H39" s="56"/>
    </row>
    <row r="40" spans="2:9" ht="24" thickBot="1" x14ac:dyDescent="0.4">
      <c r="B40" s="20" t="s">
        <v>36</v>
      </c>
      <c r="C40" s="41">
        <f>+C38*C39</f>
        <v>1800</v>
      </c>
      <c r="D40" s="42" t="s">
        <v>57</v>
      </c>
      <c r="F40" s="60" t="str">
        <f>F23&amp;"  "&amp;G23&amp;"  "&amp;H23</f>
        <v>TOTAL DE AREA REQUERIDA  10764.9008  M2</v>
      </c>
      <c r="G40" s="48"/>
      <c r="H40" s="56"/>
      <c r="I40" s="49" t="str">
        <f>+G28&amp;"  "&amp;H27</f>
        <v>108  Metros</v>
      </c>
    </row>
    <row r="41" spans="2:9" ht="18" customHeight="1" x14ac:dyDescent="0.35">
      <c r="F41" s="54"/>
      <c r="G41" s="55"/>
      <c r="H41" s="56"/>
      <c r="I41" s="49"/>
    </row>
    <row r="42" spans="2:9" x14ac:dyDescent="0.25">
      <c r="F42" s="54"/>
      <c r="G42" s="55"/>
      <c r="H42" s="56"/>
    </row>
    <row r="43" spans="2:9" x14ac:dyDescent="0.25">
      <c r="B43" s="4" t="s">
        <v>28</v>
      </c>
      <c r="C43" s="31">
        <f>(+C40*C4)/1000</f>
        <v>504</v>
      </c>
      <c r="D43" s="4" t="s">
        <v>29</v>
      </c>
      <c r="F43" s="54"/>
      <c r="G43" s="55"/>
      <c r="H43" s="56"/>
    </row>
    <row r="44" spans="2:9" x14ac:dyDescent="0.25">
      <c r="F44" s="54"/>
      <c r="G44" s="55"/>
      <c r="H44" s="56"/>
    </row>
    <row r="45" spans="2:9" ht="24" thickBot="1" x14ac:dyDescent="0.4">
      <c r="B45" s="4" t="s">
        <v>41</v>
      </c>
      <c r="C45" s="43">
        <f>+C13*C40</f>
        <v>3492.6335999999997</v>
      </c>
      <c r="D45" s="4" t="s">
        <v>27</v>
      </c>
      <c r="F45" s="57"/>
      <c r="G45" s="58"/>
      <c r="H45" s="59"/>
    </row>
    <row r="47" spans="2:9" ht="21" x14ac:dyDescent="0.35">
      <c r="B47" s="4" t="s">
        <v>48</v>
      </c>
      <c r="C47" s="4">
        <v>287</v>
      </c>
      <c r="D47" s="4" t="s">
        <v>49</v>
      </c>
      <c r="F47" s="49" t="str">
        <f>+G26&amp;"  "&amp;H26</f>
        <v>100  Metros</v>
      </c>
    </row>
    <row r="48" spans="2:9" ht="15.75" x14ac:dyDescent="0.25">
      <c r="B48" s="4" t="s">
        <v>50</v>
      </c>
      <c r="C48" s="30">
        <f>+C45+C47</f>
        <v>3779.6335999999997</v>
      </c>
      <c r="D48" s="4" t="s">
        <v>49</v>
      </c>
    </row>
    <row r="49" spans="2:5" x14ac:dyDescent="0.25">
      <c r="B49" s="4" t="s">
        <v>51</v>
      </c>
      <c r="C49" s="4">
        <v>70</v>
      </c>
      <c r="D49" s="4" t="s">
        <v>21</v>
      </c>
    </row>
    <row r="50" spans="2:5" x14ac:dyDescent="0.25">
      <c r="B50" s="4" t="s">
        <v>52</v>
      </c>
      <c r="C50" s="31">
        <f>+C48/C49</f>
        <v>53.994765714285712</v>
      </c>
      <c r="D50" s="4" t="s">
        <v>21</v>
      </c>
      <c r="E50" s="61">
        <v>54</v>
      </c>
    </row>
    <row r="52" spans="2:5" ht="15.75" thickBot="1" x14ac:dyDescent="0.3"/>
    <row r="53" spans="2:5" x14ac:dyDescent="0.25">
      <c r="C53" s="32"/>
      <c r="D53" s="33"/>
    </row>
    <row r="54" spans="2:5" x14ac:dyDescent="0.25">
      <c r="C54" s="34"/>
      <c r="D54" s="35"/>
      <c r="E54" s="36" t="str">
        <f>+E50&amp;"  "&amp;D50</f>
        <v>54  Metros</v>
      </c>
    </row>
    <row r="55" spans="2:5" ht="15.75" thickBot="1" x14ac:dyDescent="0.3">
      <c r="C55" s="102" t="str">
        <f>+C49&amp;"  "&amp;D49</f>
        <v>70  Metros</v>
      </c>
      <c r="D55" s="103"/>
      <c r="E55" s="36"/>
    </row>
    <row r="58" spans="2:5" x14ac:dyDescent="0.25">
      <c r="B58" s="37"/>
    </row>
  </sheetData>
  <mergeCells count="9">
    <mergeCell ref="B21:D21"/>
    <mergeCell ref="B37:D37"/>
    <mergeCell ref="C55:D55"/>
    <mergeCell ref="B1:D1"/>
    <mergeCell ref="G1:H1"/>
    <mergeCell ref="B3:D3"/>
    <mergeCell ref="F15:H15"/>
    <mergeCell ref="B16:D16"/>
    <mergeCell ref="F20:H20"/>
  </mergeCells>
  <printOptions horizontalCentered="1" verticalCentered="1"/>
  <pageMargins left="0.7" right="0.7" top="0.75" bottom="0.75" header="0.3" footer="0.3"/>
  <pageSetup paperSize="3" scale="46" orientation="landscape" horizontalDpi="1200" verticalDpi="1200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A58"/>
  <sheetViews>
    <sheetView topLeftCell="A21" zoomScale="55" zoomScaleNormal="55" workbookViewId="0">
      <selection activeCell="B1" sqref="B1:R55"/>
    </sheetView>
  </sheetViews>
  <sheetFormatPr baseColWidth="10" defaultRowHeight="15" x14ac:dyDescent="0.25"/>
  <cols>
    <col min="1" max="1" width="11.42578125" style="1"/>
    <col min="2" max="2" width="49" style="1" customWidth="1"/>
    <col min="3" max="3" width="17.140625" style="1" bestFit="1" customWidth="1"/>
    <col min="4" max="5" width="11.42578125" style="1"/>
    <col min="6" max="6" width="34.140625" style="1" bestFit="1" customWidth="1"/>
    <col min="7" max="7" width="30.42578125" style="1" bestFit="1" customWidth="1"/>
    <col min="8" max="8" width="21" style="1" bestFit="1" customWidth="1"/>
    <col min="9" max="16384" width="11.42578125" style="1"/>
  </cols>
  <sheetData>
    <row r="1" spans="2:27" ht="38.25" customHeight="1" thickBot="1" x14ac:dyDescent="0.3">
      <c r="B1" s="89" t="str">
        <f>CONCATENATE("CALCULO DE ENERGIA PARA UNA PLANTA DE:","  ",G2,"  ",H2)</f>
        <v>CALCULO DE ENERGIA PARA UNA PLANTA DE:  1500  kWp</v>
      </c>
      <c r="C1" s="90"/>
      <c r="D1" s="91"/>
      <c r="F1" s="2" t="s">
        <v>0</v>
      </c>
      <c r="G1" s="92" t="str">
        <f>CONCATENATE("PROYECTO","  ",G3,"  ",G2,"  ",H2)</f>
        <v>PROYECTO  SONSONATE  1500  kWp</v>
      </c>
      <c r="H1" s="93"/>
      <c r="AA1" s="3" t="s">
        <v>1</v>
      </c>
    </row>
    <row r="2" spans="2:27" ht="27" thickBot="1" x14ac:dyDescent="0.45">
      <c r="F2" s="4" t="s">
        <v>2</v>
      </c>
      <c r="G2" s="5">
        <v>1500</v>
      </c>
      <c r="H2" s="5" t="s">
        <v>3</v>
      </c>
    </row>
    <row r="3" spans="2:27" ht="15.75" thickBot="1" x14ac:dyDescent="0.3">
      <c r="B3" s="89" t="s">
        <v>4</v>
      </c>
      <c r="C3" s="90"/>
      <c r="D3" s="91"/>
      <c r="F3" s="4" t="s">
        <v>5</v>
      </c>
      <c r="G3" s="4" t="s">
        <v>64</v>
      </c>
      <c r="H3" s="4"/>
    </row>
    <row r="4" spans="2:27" x14ac:dyDescent="0.25">
      <c r="B4" s="6" t="s">
        <v>7</v>
      </c>
      <c r="C4" s="6">
        <v>280</v>
      </c>
      <c r="D4" s="6" t="s">
        <v>8</v>
      </c>
      <c r="F4" s="4" t="s">
        <v>9</v>
      </c>
      <c r="G4" s="7">
        <v>13.551626000000001</v>
      </c>
      <c r="H4" s="4" t="s">
        <v>10</v>
      </c>
    </row>
    <row r="5" spans="2:27" x14ac:dyDescent="0.25">
      <c r="B5" s="8" t="s">
        <v>11</v>
      </c>
      <c r="C5" s="8">
        <v>7.81</v>
      </c>
      <c r="D5" s="8" t="s">
        <v>12</v>
      </c>
      <c r="F5" s="4" t="s">
        <v>13</v>
      </c>
      <c r="G5" s="9">
        <v>-89.672336999999999</v>
      </c>
      <c r="H5" s="4" t="s">
        <v>10</v>
      </c>
    </row>
    <row r="6" spans="2:27" x14ac:dyDescent="0.25">
      <c r="B6" s="8" t="s">
        <v>14</v>
      </c>
      <c r="C6" s="8">
        <v>36.6</v>
      </c>
      <c r="D6" s="8" t="s">
        <v>15</v>
      </c>
    </row>
    <row r="7" spans="2:27" x14ac:dyDescent="0.25">
      <c r="B7" s="8" t="s">
        <v>16</v>
      </c>
      <c r="C7" s="8" t="s">
        <v>17</v>
      </c>
      <c r="D7" s="8"/>
    </row>
    <row r="8" spans="2:27" x14ac:dyDescent="0.25">
      <c r="B8" s="8" t="s">
        <v>18</v>
      </c>
      <c r="C8" s="10" t="s">
        <v>19</v>
      </c>
      <c r="D8" s="8"/>
      <c r="F8" s="11"/>
      <c r="G8" s="11"/>
      <c r="H8" s="11"/>
    </row>
    <row r="9" spans="2:27" x14ac:dyDescent="0.25">
      <c r="B9" s="8" t="s">
        <v>20</v>
      </c>
      <c r="C9" s="8">
        <f>1956/1000</f>
        <v>1.956</v>
      </c>
      <c r="D9" s="8" t="s">
        <v>21</v>
      </c>
      <c r="F9" s="11"/>
      <c r="G9" s="11"/>
      <c r="H9" s="11"/>
    </row>
    <row r="10" spans="2:27" x14ac:dyDescent="0.25">
      <c r="B10" s="8" t="s">
        <v>22</v>
      </c>
      <c r="C10" s="8">
        <f>992/1000</f>
        <v>0.99199999999999999</v>
      </c>
      <c r="D10" s="8" t="s">
        <v>21</v>
      </c>
      <c r="F10" s="11"/>
      <c r="G10" s="11"/>
      <c r="H10" s="11"/>
    </row>
    <row r="11" spans="2:27" x14ac:dyDescent="0.25">
      <c r="B11" s="8" t="s">
        <v>23</v>
      </c>
      <c r="C11" s="8">
        <f>45/1000</f>
        <v>4.4999999999999998E-2</v>
      </c>
      <c r="D11" s="8" t="s">
        <v>21</v>
      </c>
      <c r="F11" s="11"/>
      <c r="G11" s="11"/>
      <c r="H11" s="11"/>
    </row>
    <row r="12" spans="2:27" ht="15.75" thickBot="1" x14ac:dyDescent="0.3">
      <c r="B12" s="8" t="s">
        <v>24</v>
      </c>
      <c r="C12" s="8">
        <v>23</v>
      </c>
      <c r="D12" s="8" t="s">
        <v>25</v>
      </c>
    </row>
    <row r="13" spans="2:27" ht="32.25" thickBot="1" x14ac:dyDescent="0.4">
      <c r="B13" s="8" t="s">
        <v>26</v>
      </c>
      <c r="C13" s="12">
        <f>+C9*C10</f>
        <v>1.9403519999999999</v>
      </c>
      <c r="D13" s="8" t="s">
        <v>27</v>
      </c>
      <c r="F13" s="45" t="s">
        <v>28</v>
      </c>
      <c r="G13" s="47">
        <f>+C43*3</f>
        <v>1512</v>
      </c>
      <c r="H13" s="46" t="s">
        <v>29</v>
      </c>
    </row>
    <row r="14" spans="2:27" ht="16.5" thickTop="1" thickBot="1" x14ac:dyDescent="0.3"/>
    <row r="15" spans="2:27" ht="15.75" thickBot="1" x14ac:dyDescent="0.3">
      <c r="F15" s="86" t="str">
        <f>CONCATENATE("ARREGLO DE LOS MODULOS FV","  ",G2,"  ",H2)</f>
        <v>ARREGLO DE LOS MODULOS FV  1500  kWp</v>
      </c>
      <c r="G15" s="87"/>
      <c r="H15" s="88"/>
    </row>
    <row r="16" spans="2:27" ht="21.75" thickTop="1" x14ac:dyDescent="0.35">
      <c r="B16" s="104" t="s">
        <v>30</v>
      </c>
      <c r="C16" s="105"/>
      <c r="D16" s="106"/>
      <c r="F16" s="13" t="s">
        <v>31</v>
      </c>
      <c r="G16" s="44">
        <f>+C38*3</f>
        <v>216</v>
      </c>
      <c r="H16" s="15" t="s">
        <v>32</v>
      </c>
    </row>
    <row r="17" spans="2:8" ht="21" x14ac:dyDescent="0.35">
      <c r="B17" s="6" t="s">
        <v>16</v>
      </c>
      <c r="C17" s="6" t="s">
        <v>33</v>
      </c>
      <c r="D17" s="6"/>
      <c r="F17" s="16" t="s">
        <v>34</v>
      </c>
      <c r="G17" s="44">
        <f>+C39*3</f>
        <v>75</v>
      </c>
      <c r="H17" s="18" t="s">
        <v>32</v>
      </c>
    </row>
    <row r="18" spans="2:8" ht="30.75" thickBot="1" x14ac:dyDescent="0.4">
      <c r="B18" s="8" t="s">
        <v>18</v>
      </c>
      <c r="C18" s="19" t="s">
        <v>35</v>
      </c>
      <c r="D18" s="8"/>
      <c r="F18" s="20" t="s">
        <v>36</v>
      </c>
      <c r="G18" s="21">
        <f>+C40*3</f>
        <v>5400</v>
      </c>
      <c r="H18" s="22" t="s">
        <v>32</v>
      </c>
    </row>
    <row r="19" spans="2:8" ht="15.75" thickBot="1" x14ac:dyDescent="0.3">
      <c r="B19" s="6" t="s">
        <v>37</v>
      </c>
      <c r="C19" s="8">
        <v>500</v>
      </c>
      <c r="D19" s="8" t="s">
        <v>29</v>
      </c>
    </row>
    <row r="20" spans="2:8" ht="15.75" thickBot="1" x14ac:dyDescent="0.3">
      <c r="B20" s="10" t="s">
        <v>38</v>
      </c>
      <c r="C20" s="10">
        <v>1200</v>
      </c>
      <c r="D20" s="10" t="s">
        <v>39</v>
      </c>
      <c r="F20" s="97" t="str">
        <f>CONCATENATE(AA1,"  ",G2,"  ",H2)</f>
        <v>AREA REQUERIDA PARA PLANTA FOTOLTAICA DE  1500  kWp</v>
      </c>
      <c r="G20" s="98"/>
      <c r="H20" s="99"/>
    </row>
    <row r="21" spans="2:8" ht="19.5" thickTop="1" x14ac:dyDescent="0.3">
      <c r="B21" s="100" t="s">
        <v>40</v>
      </c>
      <c r="C21" s="84"/>
      <c r="D21" s="101"/>
      <c r="F21" s="23" t="s">
        <v>41</v>
      </c>
      <c r="G21" s="24">
        <f>+G18*C13</f>
        <v>10477.900799999999</v>
      </c>
      <c r="H21" s="25" t="s">
        <v>27</v>
      </c>
    </row>
    <row r="22" spans="2:8" ht="18.75" x14ac:dyDescent="0.3">
      <c r="B22" s="10" t="s">
        <v>42</v>
      </c>
      <c r="C22" s="10">
        <v>450</v>
      </c>
      <c r="D22" s="10" t="s">
        <v>43</v>
      </c>
      <c r="F22" s="26" t="s">
        <v>44</v>
      </c>
      <c r="G22" s="27">
        <f>+C47</f>
        <v>287</v>
      </c>
      <c r="H22" s="28" t="s">
        <v>27</v>
      </c>
    </row>
    <row r="23" spans="2:8" ht="21.75" thickBot="1" x14ac:dyDescent="0.4">
      <c r="B23" s="10" t="s">
        <v>45</v>
      </c>
      <c r="C23" s="10">
        <v>900</v>
      </c>
      <c r="D23" s="10" t="s">
        <v>43</v>
      </c>
      <c r="F23" s="20" t="s">
        <v>46</v>
      </c>
      <c r="G23" s="21">
        <f>+G21+G22</f>
        <v>10764.900799999999</v>
      </c>
      <c r="H23" s="22" t="s">
        <v>27</v>
      </c>
    </row>
    <row r="24" spans="2:8" x14ac:dyDescent="0.25">
      <c r="B24" s="8" t="s">
        <v>20</v>
      </c>
      <c r="C24" s="8">
        <f>2246/1000</f>
        <v>2.246</v>
      </c>
      <c r="D24" s="8" t="s">
        <v>47</v>
      </c>
    </row>
    <row r="25" spans="2:8" x14ac:dyDescent="0.25">
      <c r="B25" s="8" t="s">
        <v>22</v>
      </c>
      <c r="C25" s="8">
        <f>2286/1000</f>
        <v>2.286</v>
      </c>
      <c r="D25" s="8" t="s">
        <v>47</v>
      </c>
    </row>
    <row r="26" spans="2:8" x14ac:dyDescent="0.25">
      <c r="B26" s="8" t="s">
        <v>23</v>
      </c>
      <c r="C26" s="12">
        <v>1.26</v>
      </c>
      <c r="D26" s="8" t="s">
        <v>47</v>
      </c>
      <c r="F26" s="4" t="s">
        <v>51</v>
      </c>
      <c r="G26" s="4">
        <v>100</v>
      </c>
      <c r="H26" s="4" t="s">
        <v>21</v>
      </c>
    </row>
    <row r="27" spans="2:8" x14ac:dyDescent="0.25">
      <c r="B27" s="8" t="s">
        <v>26</v>
      </c>
      <c r="C27" s="12">
        <f>+C24*C25</f>
        <v>5.1343560000000004</v>
      </c>
      <c r="D27" s="8" t="s">
        <v>27</v>
      </c>
      <c r="F27" s="4" t="s">
        <v>52</v>
      </c>
      <c r="G27" s="31">
        <f>+G23/G26</f>
        <v>107.64900799999999</v>
      </c>
      <c r="H27" s="4" t="s">
        <v>21</v>
      </c>
    </row>
    <row r="28" spans="2:8" x14ac:dyDescent="0.25">
      <c r="B28" s="8" t="s">
        <v>24</v>
      </c>
      <c r="C28" s="8">
        <v>1587</v>
      </c>
      <c r="D28" s="8" t="s">
        <v>25</v>
      </c>
      <c r="G28" s="61">
        <v>108</v>
      </c>
    </row>
    <row r="31" spans="2:8" ht="23.25" x14ac:dyDescent="0.35">
      <c r="F31" s="50" t="str">
        <f>"AREA  "&amp;G1</f>
        <v>AREA  PROYECTO  SONSONATE  1500  kWp</v>
      </c>
    </row>
    <row r="32" spans="2:8" ht="15.75" thickBot="1" x14ac:dyDescent="0.3">
      <c r="B32" s="4" t="s">
        <v>53</v>
      </c>
      <c r="C32" s="38">
        <f>+C19*1000/C4</f>
        <v>1785.7142857142858</v>
      </c>
      <c r="D32" s="31">
        <v>1800</v>
      </c>
    </row>
    <row r="33" spans="2:9" x14ac:dyDescent="0.25">
      <c r="B33" s="4" t="s">
        <v>54</v>
      </c>
      <c r="C33" s="38">
        <f>+C22/C6</f>
        <v>12.295081967213115</v>
      </c>
      <c r="D33" s="29">
        <f>+ROUNDUP(C33,0)</f>
        <v>13</v>
      </c>
      <c r="F33" s="51"/>
      <c r="G33" s="52"/>
      <c r="H33" s="53"/>
    </row>
    <row r="34" spans="2:9" x14ac:dyDescent="0.25">
      <c r="B34" s="4" t="s">
        <v>55</v>
      </c>
      <c r="C34" s="38">
        <f>+C23/C6</f>
        <v>24.590163934426229</v>
      </c>
      <c r="D34" s="29">
        <f>+ROUNDUP(C34,0)</f>
        <v>25</v>
      </c>
      <c r="F34" s="54"/>
      <c r="G34" s="55"/>
      <c r="H34" s="56"/>
    </row>
    <row r="35" spans="2:9" x14ac:dyDescent="0.25">
      <c r="F35" s="54"/>
      <c r="G35" s="55"/>
      <c r="H35" s="56"/>
    </row>
    <row r="36" spans="2:9" ht="15.75" thickBot="1" x14ac:dyDescent="0.3">
      <c r="F36" s="54"/>
      <c r="G36" s="55"/>
      <c r="H36" s="56"/>
    </row>
    <row r="37" spans="2:9" ht="15.75" thickBot="1" x14ac:dyDescent="0.3">
      <c r="B37" s="86" t="s">
        <v>56</v>
      </c>
      <c r="C37" s="87"/>
      <c r="D37" s="88"/>
      <c r="F37" s="54"/>
      <c r="G37" s="55"/>
      <c r="H37" s="56"/>
    </row>
    <row r="38" spans="2:9" ht="15.75" thickTop="1" x14ac:dyDescent="0.25">
      <c r="B38" s="13" t="s">
        <v>31</v>
      </c>
      <c r="C38" s="14">
        <f>+D32/C39</f>
        <v>72</v>
      </c>
      <c r="D38" s="39" t="s">
        <v>57</v>
      </c>
      <c r="F38" s="54"/>
      <c r="G38" s="55"/>
      <c r="H38" s="56"/>
    </row>
    <row r="39" spans="2:9" x14ac:dyDescent="0.25">
      <c r="B39" s="16" t="s">
        <v>34</v>
      </c>
      <c r="C39" s="17">
        <v>25</v>
      </c>
      <c r="D39" s="40" t="s">
        <v>57</v>
      </c>
      <c r="F39" s="54"/>
      <c r="G39" s="55"/>
      <c r="H39" s="56"/>
    </row>
    <row r="40" spans="2:9" ht="24" thickBot="1" x14ac:dyDescent="0.4">
      <c r="B40" s="20" t="s">
        <v>36</v>
      </c>
      <c r="C40" s="41">
        <f>+C38*C39</f>
        <v>1800</v>
      </c>
      <c r="D40" s="42" t="s">
        <v>57</v>
      </c>
      <c r="F40" s="60" t="str">
        <f>F23&amp;"  "&amp;G23&amp;"  "&amp;H23</f>
        <v>TOTAL DE AREA REQUERIDA  10764.9008  M2</v>
      </c>
      <c r="G40" s="48"/>
      <c r="H40" s="56"/>
      <c r="I40" s="49" t="str">
        <f>+G28&amp;"  "&amp;H27</f>
        <v>108  Metros</v>
      </c>
    </row>
    <row r="41" spans="2:9" ht="18" customHeight="1" x14ac:dyDescent="0.35">
      <c r="F41" s="54"/>
      <c r="G41" s="55"/>
      <c r="H41" s="56"/>
      <c r="I41" s="49"/>
    </row>
    <row r="42" spans="2:9" x14ac:dyDescent="0.25">
      <c r="F42" s="54"/>
      <c r="G42" s="55"/>
      <c r="H42" s="56"/>
    </row>
    <row r="43" spans="2:9" x14ac:dyDescent="0.25">
      <c r="B43" s="4" t="s">
        <v>28</v>
      </c>
      <c r="C43" s="31">
        <f>(+C40*C4)/1000</f>
        <v>504</v>
      </c>
      <c r="D43" s="4" t="s">
        <v>29</v>
      </c>
      <c r="F43" s="54"/>
      <c r="G43" s="55"/>
      <c r="H43" s="56"/>
    </row>
    <row r="44" spans="2:9" x14ac:dyDescent="0.25">
      <c r="F44" s="54"/>
      <c r="G44" s="55"/>
      <c r="H44" s="56"/>
    </row>
    <row r="45" spans="2:9" ht="24" thickBot="1" x14ac:dyDescent="0.4">
      <c r="B45" s="4" t="s">
        <v>41</v>
      </c>
      <c r="C45" s="43">
        <f>+C13*C40</f>
        <v>3492.6335999999997</v>
      </c>
      <c r="D45" s="4" t="s">
        <v>27</v>
      </c>
      <c r="F45" s="57"/>
      <c r="G45" s="58"/>
      <c r="H45" s="59"/>
    </row>
    <row r="47" spans="2:9" ht="21" x14ac:dyDescent="0.35">
      <c r="B47" s="4" t="s">
        <v>48</v>
      </c>
      <c r="C47" s="4">
        <v>287</v>
      </c>
      <c r="D47" s="4" t="s">
        <v>49</v>
      </c>
      <c r="F47" s="49" t="str">
        <f>+G26&amp;"  "&amp;H26</f>
        <v>100  Metros</v>
      </c>
    </row>
    <row r="48" spans="2:9" ht="15.75" x14ac:dyDescent="0.25">
      <c r="B48" s="4" t="s">
        <v>50</v>
      </c>
      <c r="C48" s="30">
        <f>+C45+C47</f>
        <v>3779.6335999999997</v>
      </c>
      <c r="D48" s="4" t="s">
        <v>49</v>
      </c>
    </row>
    <row r="49" spans="2:5" x14ac:dyDescent="0.25">
      <c r="B49" s="4" t="s">
        <v>51</v>
      </c>
      <c r="C49" s="4">
        <v>70</v>
      </c>
      <c r="D49" s="4" t="s">
        <v>21</v>
      </c>
    </row>
    <row r="50" spans="2:5" x14ac:dyDescent="0.25">
      <c r="B50" s="4" t="s">
        <v>52</v>
      </c>
      <c r="C50" s="31">
        <f>+C48/C49</f>
        <v>53.994765714285712</v>
      </c>
      <c r="D50" s="4" t="s">
        <v>21</v>
      </c>
      <c r="E50" s="61">
        <v>54</v>
      </c>
    </row>
    <row r="52" spans="2:5" ht="15.75" thickBot="1" x14ac:dyDescent="0.3"/>
    <row r="53" spans="2:5" x14ac:dyDescent="0.25">
      <c r="C53" s="32"/>
      <c r="D53" s="33"/>
    </row>
    <row r="54" spans="2:5" x14ac:dyDescent="0.25">
      <c r="C54" s="34"/>
      <c r="D54" s="35"/>
      <c r="E54" s="36" t="str">
        <f>+E50&amp;"  "&amp;D50</f>
        <v>54  Metros</v>
      </c>
    </row>
    <row r="55" spans="2:5" ht="15.75" thickBot="1" x14ac:dyDescent="0.3">
      <c r="C55" s="102" t="str">
        <f>+C49&amp;"  "&amp;D49</f>
        <v>70  Metros</v>
      </c>
      <c r="D55" s="103"/>
      <c r="E55" s="36"/>
    </row>
    <row r="58" spans="2:5" x14ac:dyDescent="0.25">
      <c r="B58" s="37"/>
    </row>
  </sheetData>
  <mergeCells count="9">
    <mergeCell ref="B21:D21"/>
    <mergeCell ref="B37:D37"/>
    <mergeCell ref="C55:D55"/>
    <mergeCell ref="B1:D1"/>
    <mergeCell ref="G1:H1"/>
    <mergeCell ref="B3:D3"/>
    <mergeCell ref="F15:H15"/>
    <mergeCell ref="B16:D16"/>
    <mergeCell ref="F20:H20"/>
  </mergeCells>
  <printOptions horizontalCentered="1" verticalCentered="1"/>
  <pageMargins left="0.7" right="0.7" top="0.75" bottom="0.75" header="0.3" footer="0.3"/>
  <pageSetup paperSize="3" scale="46" orientation="landscape" horizontalDpi="1200" verticalDpi="1200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A58"/>
  <sheetViews>
    <sheetView tabSelected="1" topLeftCell="C23" zoomScale="55" zoomScaleNormal="55" workbookViewId="0">
      <selection activeCell="B1" sqref="B1:U55"/>
    </sheetView>
  </sheetViews>
  <sheetFormatPr baseColWidth="10" defaultRowHeight="15" x14ac:dyDescent="0.25"/>
  <cols>
    <col min="1" max="1" width="11.42578125" style="1"/>
    <col min="2" max="2" width="49" style="1" customWidth="1"/>
    <col min="3" max="3" width="17.140625" style="1" bestFit="1" customWidth="1"/>
    <col min="4" max="5" width="11.42578125" style="1"/>
    <col min="6" max="6" width="34.140625" style="1" bestFit="1" customWidth="1"/>
    <col min="7" max="7" width="30.42578125" style="1" bestFit="1" customWidth="1"/>
    <col min="8" max="8" width="21" style="1" bestFit="1" customWidth="1"/>
    <col min="9" max="16384" width="11.42578125" style="1"/>
  </cols>
  <sheetData>
    <row r="1" spans="2:27" ht="38.25" customHeight="1" thickBot="1" x14ac:dyDescent="0.3">
      <c r="B1" s="89" t="str">
        <f>CONCATENATE("CALCULO DE ENERGIA PARA UNA PLANTA DE:","  ",G2,"  ",H2)</f>
        <v>CALCULO DE ENERGIA PARA UNA PLANTA DE:  1500  kWp</v>
      </c>
      <c r="C1" s="90"/>
      <c r="D1" s="91"/>
      <c r="F1" s="2" t="s">
        <v>0</v>
      </c>
      <c r="G1" s="92" t="str">
        <f>CONCATENATE("PROYECTO","  ",G3,"  ",G2,"  ",H2)</f>
        <v>PROYECTO  SAN MIGUEL 1  1500  kWp</v>
      </c>
      <c r="H1" s="93"/>
      <c r="AA1" s="3" t="s">
        <v>1</v>
      </c>
    </row>
    <row r="2" spans="2:27" ht="27" thickBot="1" x14ac:dyDescent="0.45">
      <c r="F2" s="4" t="s">
        <v>2</v>
      </c>
      <c r="G2" s="5">
        <v>1500</v>
      </c>
      <c r="H2" s="5" t="s">
        <v>3</v>
      </c>
    </row>
    <row r="3" spans="2:27" ht="15.75" thickBot="1" x14ac:dyDescent="0.3">
      <c r="B3" s="89" t="s">
        <v>4</v>
      </c>
      <c r="C3" s="90"/>
      <c r="D3" s="91"/>
      <c r="F3" s="4" t="s">
        <v>5</v>
      </c>
      <c r="G3" s="4" t="s">
        <v>65</v>
      </c>
      <c r="H3" s="4"/>
    </row>
    <row r="4" spans="2:27" x14ac:dyDescent="0.25">
      <c r="B4" s="6" t="s">
        <v>7</v>
      </c>
      <c r="C4" s="6">
        <v>280</v>
      </c>
      <c r="D4" s="6" t="s">
        <v>8</v>
      </c>
      <c r="F4" s="4" t="s">
        <v>9</v>
      </c>
      <c r="G4" s="7">
        <v>13.331912000000001</v>
      </c>
      <c r="H4" s="4" t="s">
        <v>10</v>
      </c>
    </row>
    <row r="5" spans="2:27" x14ac:dyDescent="0.25">
      <c r="B5" s="8" t="s">
        <v>11</v>
      </c>
      <c r="C5" s="8">
        <v>7.81</v>
      </c>
      <c r="D5" s="8" t="s">
        <v>12</v>
      </c>
      <c r="F5" s="4" t="s">
        <v>13</v>
      </c>
      <c r="G5" s="9">
        <v>-88.147628999999995</v>
      </c>
      <c r="H5" s="4" t="s">
        <v>10</v>
      </c>
    </row>
    <row r="6" spans="2:27" x14ac:dyDescent="0.25">
      <c r="B6" s="8" t="s">
        <v>14</v>
      </c>
      <c r="C6" s="8">
        <v>36.6</v>
      </c>
      <c r="D6" s="8" t="s">
        <v>15</v>
      </c>
    </row>
    <row r="7" spans="2:27" x14ac:dyDescent="0.25">
      <c r="B7" s="8" t="s">
        <v>16</v>
      </c>
      <c r="C7" s="8" t="s">
        <v>17</v>
      </c>
      <c r="D7" s="8"/>
    </row>
    <row r="8" spans="2:27" x14ac:dyDescent="0.25">
      <c r="B8" s="8" t="s">
        <v>18</v>
      </c>
      <c r="C8" s="10" t="s">
        <v>19</v>
      </c>
      <c r="D8" s="8"/>
      <c r="F8" s="11"/>
      <c r="G8" s="11"/>
      <c r="H8" s="11"/>
    </row>
    <row r="9" spans="2:27" x14ac:dyDescent="0.25">
      <c r="B9" s="8" t="s">
        <v>20</v>
      </c>
      <c r="C9" s="8">
        <f>1956/1000</f>
        <v>1.956</v>
      </c>
      <c r="D9" s="8" t="s">
        <v>21</v>
      </c>
      <c r="F9" s="11"/>
      <c r="G9" s="11"/>
      <c r="H9" s="11"/>
    </row>
    <row r="10" spans="2:27" x14ac:dyDescent="0.25">
      <c r="B10" s="8" t="s">
        <v>22</v>
      </c>
      <c r="C10" s="8">
        <f>992/1000</f>
        <v>0.99199999999999999</v>
      </c>
      <c r="D10" s="8" t="s">
        <v>21</v>
      </c>
      <c r="F10" s="11"/>
      <c r="G10" s="11"/>
      <c r="H10" s="11"/>
    </row>
    <row r="11" spans="2:27" x14ac:dyDescent="0.25">
      <c r="B11" s="8" t="s">
        <v>23</v>
      </c>
      <c r="C11" s="8">
        <f>45/1000</f>
        <v>4.4999999999999998E-2</v>
      </c>
      <c r="D11" s="8" t="s">
        <v>21</v>
      </c>
      <c r="F11" s="11"/>
      <c r="G11" s="11"/>
      <c r="H11" s="11"/>
    </row>
    <row r="12" spans="2:27" ht="15.75" thickBot="1" x14ac:dyDescent="0.3">
      <c r="B12" s="8" t="s">
        <v>24</v>
      </c>
      <c r="C12" s="8">
        <v>23</v>
      </c>
      <c r="D12" s="8" t="s">
        <v>25</v>
      </c>
    </row>
    <row r="13" spans="2:27" ht="32.25" thickBot="1" x14ac:dyDescent="0.4">
      <c r="B13" s="8" t="s">
        <v>26</v>
      </c>
      <c r="C13" s="12">
        <f>+C9*C10</f>
        <v>1.9403519999999999</v>
      </c>
      <c r="D13" s="8" t="s">
        <v>27</v>
      </c>
      <c r="F13" s="45" t="s">
        <v>28</v>
      </c>
      <c r="G13" s="47">
        <f>+C43*3</f>
        <v>1512</v>
      </c>
      <c r="H13" s="46" t="s">
        <v>29</v>
      </c>
    </row>
    <row r="14" spans="2:27" ht="16.5" thickTop="1" thickBot="1" x14ac:dyDescent="0.3"/>
    <row r="15" spans="2:27" ht="15.75" thickBot="1" x14ac:dyDescent="0.3">
      <c r="F15" s="86" t="str">
        <f>CONCATENATE("ARREGLO DE LOS MODULOS FV","  ",G2,"  ",H2)</f>
        <v>ARREGLO DE LOS MODULOS FV  1500  kWp</v>
      </c>
      <c r="G15" s="87"/>
      <c r="H15" s="88"/>
    </row>
    <row r="16" spans="2:27" ht="21.75" thickTop="1" x14ac:dyDescent="0.35">
      <c r="B16" s="104" t="s">
        <v>30</v>
      </c>
      <c r="C16" s="105"/>
      <c r="D16" s="106"/>
      <c r="F16" s="13" t="s">
        <v>31</v>
      </c>
      <c r="G16" s="44">
        <f>+C38*3</f>
        <v>216</v>
      </c>
      <c r="H16" s="15" t="s">
        <v>32</v>
      </c>
    </row>
    <row r="17" spans="2:8" ht="21" x14ac:dyDescent="0.35">
      <c r="B17" s="6" t="s">
        <v>16</v>
      </c>
      <c r="C17" s="6" t="s">
        <v>33</v>
      </c>
      <c r="D17" s="6"/>
      <c r="F17" s="16" t="s">
        <v>34</v>
      </c>
      <c r="G17" s="44">
        <f>+C39*3</f>
        <v>75</v>
      </c>
      <c r="H17" s="18" t="s">
        <v>32</v>
      </c>
    </row>
    <row r="18" spans="2:8" ht="30.75" thickBot="1" x14ac:dyDescent="0.4">
      <c r="B18" s="8" t="s">
        <v>18</v>
      </c>
      <c r="C18" s="19" t="s">
        <v>35</v>
      </c>
      <c r="D18" s="8"/>
      <c r="F18" s="20" t="s">
        <v>36</v>
      </c>
      <c r="G18" s="21">
        <f>+C40*3</f>
        <v>5400</v>
      </c>
      <c r="H18" s="22" t="s">
        <v>32</v>
      </c>
    </row>
    <row r="19" spans="2:8" ht="15.75" thickBot="1" x14ac:dyDescent="0.3">
      <c r="B19" s="6" t="s">
        <v>37</v>
      </c>
      <c r="C19" s="8">
        <v>500</v>
      </c>
      <c r="D19" s="8" t="s">
        <v>29</v>
      </c>
    </row>
    <row r="20" spans="2:8" ht="15.75" thickBot="1" x14ac:dyDescent="0.3">
      <c r="B20" s="10" t="s">
        <v>38</v>
      </c>
      <c r="C20" s="10">
        <v>1200</v>
      </c>
      <c r="D20" s="10" t="s">
        <v>39</v>
      </c>
      <c r="F20" s="97" t="str">
        <f>CONCATENATE(AA1,"  ",G2,"  ",H2)</f>
        <v>AREA REQUERIDA PARA PLANTA FOTOLTAICA DE  1500  kWp</v>
      </c>
      <c r="G20" s="98"/>
      <c r="H20" s="99"/>
    </row>
    <row r="21" spans="2:8" ht="19.5" thickTop="1" x14ac:dyDescent="0.3">
      <c r="B21" s="100" t="s">
        <v>40</v>
      </c>
      <c r="C21" s="84"/>
      <c r="D21" s="101"/>
      <c r="F21" s="23" t="s">
        <v>41</v>
      </c>
      <c r="G21" s="24">
        <f>+G18*C13</f>
        <v>10477.900799999999</v>
      </c>
      <c r="H21" s="25" t="s">
        <v>27</v>
      </c>
    </row>
    <row r="22" spans="2:8" ht="18.75" x14ac:dyDescent="0.3">
      <c r="B22" s="10" t="s">
        <v>42</v>
      </c>
      <c r="C22" s="10">
        <v>450</v>
      </c>
      <c r="D22" s="10" t="s">
        <v>43</v>
      </c>
      <c r="F22" s="26" t="s">
        <v>44</v>
      </c>
      <c r="G22" s="27">
        <f>+C47</f>
        <v>287</v>
      </c>
      <c r="H22" s="28" t="s">
        <v>27</v>
      </c>
    </row>
    <row r="23" spans="2:8" ht="21.75" thickBot="1" x14ac:dyDescent="0.4">
      <c r="B23" s="10" t="s">
        <v>45</v>
      </c>
      <c r="C23" s="10">
        <v>900</v>
      </c>
      <c r="D23" s="10" t="s">
        <v>43</v>
      </c>
      <c r="F23" s="20" t="s">
        <v>46</v>
      </c>
      <c r="G23" s="21">
        <f>+G21+G22</f>
        <v>10764.900799999999</v>
      </c>
      <c r="H23" s="22" t="s">
        <v>27</v>
      </c>
    </row>
    <row r="24" spans="2:8" x14ac:dyDescent="0.25">
      <c r="B24" s="8" t="s">
        <v>20</v>
      </c>
      <c r="C24" s="8">
        <f>2246/1000</f>
        <v>2.246</v>
      </c>
      <c r="D24" s="8" t="s">
        <v>47</v>
      </c>
    </row>
    <row r="25" spans="2:8" x14ac:dyDescent="0.25">
      <c r="B25" s="8" t="s">
        <v>22</v>
      </c>
      <c r="C25" s="8">
        <f>2286/1000</f>
        <v>2.286</v>
      </c>
      <c r="D25" s="8" t="s">
        <v>47</v>
      </c>
    </row>
    <row r="26" spans="2:8" x14ac:dyDescent="0.25">
      <c r="B26" s="8" t="s">
        <v>23</v>
      </c>
      <c r="C26" s="12">
        <v>1.26</v>
      </c>
      <c r="D26" s="8" t="s">
        <v>47</v>
      </c>
      <c r="F26" s="4" t="s">
        <v>51</v>
      </c>
      <c r="G26" s="4">
        <v>100</v>
      </c>
      <c r="H26" s="4" t="s">
        <v>21</v>
      </c>
    </row>
    <row r="27" spans="2:8" x14ac:dyDescent="0.25">
      <c r="B27" s="8" t="s">
        <v>26</v>
      </c>
      <c r="C27" s="12">
        <f>+C24*C25</f>
        <v>5.1343560000000004</v>
      </c>
      <c r="D27" s="8" t="s">
        <v>27</v>
      </c>
      <c r="F27" s="4" t="s">
        <v>52</v>
      </c>
      <c r="G27" s="31">
        <f>+G23/G26</f>
        <v>107.64900799999999</v>
      </c>
      <c r="H27" s="4" t="s">
        <v>21</v>
      </c>
    </row>
    <row r="28" spans="2:8" x14ac:dyDescent="0.25">
      <c r="B28" s="8" t="s">
        <v>24</v>
      </c>
      <c r="C28" s="8">
        <v>1587</v>
      </c>
      <c r="D28" s="8" t="s">
        <v>25</v>
      </c>
      <c r="G28" s="61">
        <v>108</v>
      </c>
    </row>
    <row r="31" spans="2:8" ht="23.25" x14ac:dyDescent="0.35">
      <c r="F31" s="50" t="str">
        <f>"AREA  "&amp;G1</f>
        <v>AREA  PROYECTO  SAN MIGUEL 1  1500  kWp</v>
      </c>
    </row>
    <row r="32" spans="2:8" ht="15.75" thickBot="1" x14ac:dyDescent="0.3">
      <c r="B32" s="4" t="s">
        <v>53</v>
      </c>
      <c r="C32" s="38">
        <f>+C19*1000/C4</f>
        <v>1785.7142857142858</v>
      </c>
      <c r="D32" s="31">
        <v>1800</v>
      </c>
    </row>
    <row r="33" spans="2:9" x14ac:dyDescent="0.25">
      <c r="B33" s="4" t="s">
        <v>54</v>
      </c>
      <c r="C33" s="38">
        <f>+C22/C6</f>
        <v>12.295081967213115</v>
      </c>
      <c r="D33" s="29">
        <f>+ROUNDUP(C33,0)</f>
        <v>13</v>
      </c>
      <c r="F33" s="51"/>
      <c r="G33" s="52"/>
      <c r="H33" s="53"/>
    </row>
    <row r="34" spans="2:9" x14ac:dyDescent="0.25">
      <c r="B34" s="4" t="s">
        <v>55</v>
      </c>
      <c r="C34" s="38">
        <f>+C23/C6</f>
        <v>24.590163934426229</v>
      </c>
      <c r="D34" s="29">
        <f>+ROUNDUP(C34,0)</f>
        <v>25</v>
      </c>
      <c r="F34" s="54"/>
      <c r="G34" s="55"/>
      <c r="H34" s="56"/>
    </row>
    <row r="35" spans="2:9" x14ac:dyDescent="0.25">
      <c r="F35" s="54"/>
      <c r="G35" s="55"/>
      <c r="H35" s="56"/>
    </row>
    <row r="36" spans="2:9" ht="15.75" thickBot="1" x14ac:dyDescent="0.3">
      <c r="F36" s="54"/>
      <c r="G36" s="55"/>
      <c r="H36" s="56"/>
    </row>
    <row r="37" spans="2:9" ht="15.75" thickBot="1" x14ac:dyDescent="0.3">
      <c r="B37" s="86" t="s">
        <v>56</v>
      </c>
      <c r="C37" s="87"/>
      <c r="D37" s="88"/>
      <c r="F37" s="54"/>
      <c r="G37" s="55"/>
      <c r="H37" s="56"/>
    </row>
    <row r="38" spans="2:9" ht="15.75" thickTop="1" x14ac:dyDescent="0.25">
      <c r="B38" s="13" t="s">
        <v>31</v>
      </c>
      <c r="C38" s="14">
        <f>+D32/C39</f>
        <v>72</v>
      </c>
      <c r="D38" s="39" t="s">
        <v>57</v>
      </c>
      <c r="F38" s="54"/>
      <c r="G38" s="55"/>
      <c r="H38" s="56"/>
    </row>
    <row r="39" spans="2:9" x14ac:dyDescent="0.25">
      <c r="B39" s="16" t="s">
        <v>34</v>
      </c>
      <c r="C39" s="17">
        <v>25</v>
      </c>
      <c r="D39" s="40" t="s">
        <v>57</v>
      </c>
      <c r="F39" s="54"/>
      <c r="G39" s="55"/>
      <c r="H39" s="56"/>
    </row>
    <row r="40" spans="2:9" ht="24" thickBot="1" x14ac:dyDescent="0.4">
      <c r="B40" s="20" t="s">
        <v>36</v>
      </c>
      <c r="C40" s="41">
        <f>+C38*C39</f>
        <v>1800</v>
      </c>
      <c r="D40" s="42" t="s">
        <v>57</v>
      </c>
      <c r="F40" s="60" t="str">
        <f>F23&amp;"  "&amp;G23&amp;"  "&amp;H23</f>
        <v>TOTAL DE AREA REQUERIDA  10764.9008  M2</v>
      </c>
      <c r="G40" s="48"/>
      <c r="H40" s="56"/>
      <c r="I40" s="49" t="str">
        <f>+G28&amp;"  "&amp;H27</f>
        <v>108  Metros</v>
      </c>
    </row>
    <row r="41" spans="2:9" ht="18" customHeight="1" x14ac:dyDescent="0.35">
      <c r="F41" s="54"/>
      <c r="G41" s="55"/>
      <c r="H41" s="56"/>
      <c r="I41" s="49"/>
    </row>
    <row r="42" spans="2:9" x14ac:dyDescent="0.25">
      <c r="F42" s="54"/>
      <c r="G42" s="55"/>
      <c r="H42" s="56"/>
    </row>
    <row r="43" spans="2:9" x14ac:dyDescent="0.25">
      <c r="B43" s="4" t="s">
        <v>28</v>
      </c>
      <c r="C43" s="31">
        <f>(+C40*C4)/1000</f>
        <v>504</v>
      </c>
      <c r="D43" s="4" t="s">
        <v>29</v>
      </c>
      <c r="F43" s="54"/>
      <c r="G43" s="55"/>
      <c r="H43" s="56"/>
    </row>
    <row r="44" spans="2:9" x14ac:dyDescent="0.25">
      <c r="F44" s="54"/>
      <c r="G44" s="55"/>
      <c r="H44" s="56"/>
    </row>
    <row r="45" spans="2:9" ht="24" thickBot="1" x14ac:dyDescent="0.4">
      <c r="B45" s="4" t="s">
        <v>41</v>
      </c>
      <c r="C45" s="43">
        <f>+C13*C40</f>
        <v>3492.6335999999997</v>
      </c>
      <c r="D45" s="4" t="s">
        <v>27</v>
      </c>
      <c r="F45" s="57"/>
      <c r="G45" s="58"/>
      <c r="H45" s="59"/>
    </row>
    <row r="47" spans="2:9" ht="21" x14ac:dyDescent="0.35">
      <c r="B47" s="4" t="s">
        <v>48</v>
      </c>
      <c r="C47" s="4">
        <v>287</v>
      </c>
      <c r="D47" s="4" t="s">
        <v>49</v>
      </c>
      <c r="F47" s="49" t="str">
        <f>+G26&amp;"  "&amp;H26</f>
        <v>100  Metros</v>
      </c>
    </row>
    <row r="48" spans="2:9" ht="15.75" x14ac:dyDescent="0.25">
      <c r="B48" s="4" t="s">
        <v>50</v>
      </c>
      <c r="C48" s="30">
        <f>+C45+C47</f>
        <v>3779.6335999999997</v>
      </c>
      <c r="D48" s="4" t="s">
        <v>49</v>
      </c>
    </row>
    <row r="49" spans="2:5" x14ac:dyDescent="0.25">
      <c r="B49" s="4" t="s">
        <v>51</v>
      </c>
      <c r="C49" s="4">
        <v>70</v>
      </c>
      <c r="D49" s="4" t="s">
        <v>21</v>
      </c>
    </row>
    <row r="50" spans="2:5" x14ac:dyDescent="0.25">
      <c r="B50" s="4" t="s">
        <v>52</v>
      </c>
      <c r="C50" s="31">
        <f>+C48/C49</f>
        <v>53.994765714285712</v>
      </c>
      <c r="D50" s="4" t="s">
        <v>21</v>
      </c>
      <c r="E50" s="61">
        <v>54</v>
      </c>
    </row>
    <row r="52" spans="2:5" ht="15.75" thickBot="1" x14ac:dyDescent="0.3"/>
    <row r="53" spans="2:5" x14ac:dyDescent="0.25">
      <c r="C53" s="32"/>
      <c r="D53" s="33"/>
    </row>
    <row r="54" spans="2:5" x14ac:dyDescent="0.25">
      <c r="C54" s="34"/>
      <c r="D54" s="35"/>
      <c r="E54" s="36" t="str">
        <f>+E50&amp;"  "&amp;D50</f>
        <v>54  Metros</v>
      </c>
    </row>
    <row r="55" spans="2:5" ht="15.75" thickBot="1" x14ac:dyDescent="0.3">
      <c r="C55" s="102" t="str">
        <f>+C49&amp;"  "&amp;D49</f>
        <v>70  Metros</v>
      </c>
      <c r="D55" s="103"/>
      <c r="E55" s="36"/>
    </row>
    <row r="58" spans="2:5" x14ac:dyDescent="0.25">
      <c r="B58" s="37"/>
    </row>
  </sheetData>
  <mergeCells count="9">
    <mergeCell ref="B21:D21"/>
    <mergeCell ref="B37:D37"/>
    <mergeCell ref="C55:D55"/>
    <mergeCell ref="B1:D1"/>
    <mergeCell ref="G1:H1"/>
    <mergeCell ref="B3:D3"/>
    <mergeCell ref="F15:H15"/>
    <mergeCell ref="B16:D16"/>
    <mergeCell ref="F20:H20"/>
  </mergeCells>
  <printOptions horizontalCentered="1" verticalCentered="1"/>
  <pageMargins left="0.7" right="0.7" top="0.75" bottom="0.75" header="0.3" footer="0.3"/>
  <pageSetup paperSize="3" scale="46" orientation="landscape" horizontalDpi="1200" verticalDpi="1200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A58"/>
  <sheetViews>
    <sheetView zoomScale="55" zoomScaleNormal="55" workbookViewId="0">
      <selection activeCell="L37" sqref="L37"/>
    </sheetView>
  </sheetViews>
  <sheetFormatPr baseColWidth="10" defaultRowHeight="15" x14ac:dyDescent="0.25"/>
  <cols>
    <col min="1" max="1" width="11.42578125" style="1"/>
    <col min="2" max="2" width="49" style="1" customWidth="1"/>
    <col min="3" max="3" width="17.140625" style="1" bestFit="1" customWidth="1"/>
    <col min="4" max="5" width="11.42578125" style="1"/>
    <col min="6" max="6" width="34.140625" style="1" bestFit="1" customWidth="1"/>
    <col min="7" max="7" width="30.42578125" style="1" bestFit="1" customWidth="1"/>
    <col min="8" max="8" width="21" style="1" bestFit="1" customWidth="1"/>
    <col min="9" max="16384" width="11.42578125" style="1"/>
  </cols>
  <sheetData>
    <row r="1" spans="2:27" ht="38.25" customHeight="1" thickBot="1" x14ac:dyDescent="0.3">
      <c r="B1" s="89" t="str">
        <f>CONCATENATE("CALCULO DE ENERGIA PARA UNA PLANTA DE:","  ",G2,"  ",H2)</f>
        <v>CALCULO DE ENERGIA PARA UNA PLANTA DE:  500  kWp</v>
      </c>
      <c r="C1" s="90"/>
      <c r="D1" s="91"/>
      <c r="F1" s="2" t="s">
        <v>0</v>
      </c>
      <c r="G1" s="92" t="str">
        <f>CONCATENATE("PROYECTO","  ",G3,"  ",G2,"  ",H2)</f>
        <v>PROYECTO  MORAZAN 3  500  kWp</v>
      </c>
      <c r="H1" s="93"/>
      <c r="AA1" s="3" t="s">
        <v>1</v>
      </c>
    </row>
    <row r="2" spans="2:27" ht="27" thickBot="1" x14ac:dyDescent="0.45">
      <c r="F2" s="4" t="s">
        <v>2</v>
      </c>
      <c r="G2" s="5">
        <v>500</v>
      </c>
      <c r="H2" s="5" t="s">
        <v>3</v>
      </c>
    </row>
    <row r="3" spans="2:27" ht="15.75" thickBot="1" x14ac:dyDescent="0.3">
      <c r="B3" s="89" t="s">
        <v>4</v>
      </c>
      <c r="C3" s="90"/>
      <c r="D3" s="91"/>
      <c r="F3" s="4" t="s">
        <v>5</v>
      </c>
      <c r="G3" s="4" t="s">
        <v>68</v>
      </c>
      <c r="H3" s="4"/>
    </row>
    <row r="4" spans="2:27" x14ac:dyDescent="0.25">
      <c r="B4" s="72" t="s">
        <v>7</v>
      </c>
      <c r="C4" s="6">
        <v>280</v>
      </c>
      <c r="D4" s="73" t="s">
        <v>8</v>
      </c>
      <c r="F4" s="4" t="s">
        <v>9</v>
      </c>
      <c r="G4" s="7">
        <v>13.784758</v>
      </c>
      <c r="H4" s="4" t="s">
        <v>10</v>
      </c>
    </row>
    <row r="5" spans="2:27" x14ac:dyDescent="0.25">
      <c r="B5" s="74" t="s">
        <v>11</v>
      </c>
      <c r="C5" s="8">
        <v>7.81</v>
      </c>
      <c r="D5" s="75" t="s">
        <v>12</v>
      </c>
      <c r="F5" s="4" t="s">
        <v>13</v>
      </c>
      <c r="G5" s="9">
        <v>-88.105603000000002</v>
      </c>
      <c r="H5" s="4" t="s">
        <v>10</v>
      </c>
    </row>
    <row r="6" spans="2:27" x14ac:dyDescent="0.25">
      <c r="B6" s="74" t="s">
        <v>14</v>
      </c>
      <c r="C6" s="8">
        <v>36.6</v>
      </c>
      <c r="D6" s="75" t="s">
        <v>15</v>
      </c>
    </row>
    <row r="7" spans="2:27" x14ac:dyDescent="0.25">
      <c r="B7" s="74" t="s">
        <v>16</v>
      </c>
      <c r="C7" s="8" t="s">
        <v>17</v>
      </c>
      <c r="D7" s="75"/>
    </row>
    <row r="8" spans="2:27" x14ac:dyDescent="0.25">
      <c r="B8" s="74" t="s">
        <v>18</v>
      </c>
      <c r="C8" s="10" t="s">
        <v>19</v>
      </c>
      <c r="D8" s="75"/>
      <c r="F8" s="11"/>
      <c r="G8" s="11"/>
      <c r="H8" s="11"/>
    </row>
    <row r="9" spans="2:27" x14ac:dyDescent="0.25">
      <c r="B9" s="74" t="s">
        <v>20</v>
      </c>
      <c r="C9" s="8">
        <f>1956/1000</f>
        <v>1.956</v>
      </c>
      <c r="D9" s="75" t="s">
        <v>21</v>
      </c>
      <c r="F9" s="11"/>
      <c r="G9" s="11"/>
      <c r="H9" s="11"/>
    </row>
    <row r="10" spans="2:27" x14ac:dyDescent="0.25">
      <c r="B10" s="74" t="s">
        <v>22</v>
      </c>
      <c r="C10" s="8">
        <f>992/1000</f>
        <v>0.99199999999999999</v>
      </c>
      <c r="D10" s="75" t="s">
        <v>21</v>
      </c>
      <c r="F10" s="11"/>
      <c r="G10" s="11"/>
      <c r="H10" s="11"/>
    </row>
    <row r="11" spans="2:27" x14ac:dyDescent="0.25">
      <c r="B11" s="74" t="s">
        <v>23</v>
      </c>
      <c r="C11" s="8">
        <f>45/1000</f>
        <v>4.4999999999999998E-2</v>
      </c>
      <c r="D11" s="75" t="s">
        <v>21</v>
      </c>
      <c r="F11" s="11"/>
      <c r="G11" s="11"/>
      <c r="H11" s="11"/>
    </row>
    <row r="12" spans="2:27" ht="15.75" thickBot="1" x14ac:dyDescent="0.3">
      <c r="B12" s="74" t="s">
        <v>24</v>
      </c>
      <c r="C12" s="8">
        <v>23</v>
      </c>
      <c r="D12" s="75" t="s">
        <v>25</v>
      </c>
    </row>
    <row r="13" spans="2:27" ht="32.25" thickBot="1" x14ac:dyDescent="0.4">
      <c r="B13" s="76" t="s">
        <v>26</v>
      </c>
      <c r="C13" s="77">
        <f>+C9*C10</f>
        <v>1.9403519999999999</v>
      </c>
      <c r="D13" s="78" t="s">
        <v>27</v>
      </c>
      <c r="F13" s="45" t="s">
        <v>28</v>
      </c>
      <c r="G13" s="47">
        <f>+C43</f>
        <v>504</v>
      </c>
      <c r="H13" s="46" t="s">
        <v>29</v>
      </c>
    </row>
    <row r="14" spans="2:27" ht="15.75" thickBot="1" x14ac:dyDescent="0.3"/>
    <row r="15" spans="2:27" ht="15.75" thickBot="1" x14ac:dyDescent="0.3">
      <c r="F15" s="86" t="str">
        <f>CONCATENATE("ARREGLO DE LOS MODULOS FV","  ",G2,"  ",H2)</f>
        <v>ARREGLO DE LOS MODULOS FV  500  kWp</v>
      </c>
      <c r="G15" s="87"/>
      <c r="H15" s="88"/>
    </row>
    <row r="16" spans="2:27" ht="22.5" thickTop="1" thickBot="1" x14ac:dyDescent="0.4">
      <c r="B16" s="94" t="s">
        <v>30</v>
      </c>
      <c r="C16" s="95"/>
      <c r="D16" s="96"/>
      <c r="F16" s="13" t="s">
        <v>31</v>
      </c>
      <c r="G16" s="44">
        <f>+C38</f>
        <v>72</v>
      </c>
      <c r="H16" s="15" t="s">
        <v>32</v>
      </c>
    </row>
    <row r="17" spans="2:8" ht="21" x14ac:dyDescent="0.35">
      <c r="B17" s="72" t="s">
        <v>16</v>
      </c>
      <c r="C17" s="6" t="s">
        <v>33</v>
      </c>
      <c r="D17" s="73"/>
      <c r="F17" s="16" t="s">
        <v>34</v>
      </c>
      <c r="G17" s="44">
        <f>+C39</f>
        <v>25</v>
      </c>
      <c r="H17" s="18" t="s">
        <v>32</v>
      </c>
    </row>
    <row r="18" spans="2:8" ht="30.75" thickBot="1" x14ac:dyDescent="0.4">
      <c r="B18" s="74" t="s">
        <v>18</v>
      </c>
      <c r="C18" s="19" t="s">
        <v>35</v>
      </c>
      <c r="D18" s="75"/>
      <c r="F18" s="20" t="s">
        <v>36</v>
      </c>
      <c r="G18" s="21">
        <f>+G16*G17</f>
        <v>1800</v>
      </c>
      <c r="H18" s="22" t="s">
        <v>32</v>
      </c>
    </row>
    <row r="19" spans="2:8" ht="15.75" thickBot="1" x14ac:dyDescent="0.3">
      <c r="B19" s="72" t="s">
        <v>37</v>
      </c>
      <c r="C19" s="8">
        <v>500</v>
      </c>
      <c r="D19" s="75" t="s">
        <v>29</v>
      </c>
    </row>
    <row r="20" spans="2:8" ht="15.75" thickBot="1" x14ac:dyDescent="0.3">
      <c r="B20" s="79" t="s">
        <v>38</v>
      </c>
      <c r="C20" s="10">
        <v>1200</v>
      </c>
      <c r="D20" s="80" t="s">
        <v>39</v>
      </c>
      <c r="F20" s="97" t="str">
        <f>CONCATENATE(AA1,"  ",G2,"  ",H2)</f>
        <v>AREA REQUERIDA PARA PLANTA FOTOLTAICA DE  500  kWp</v>
      </c>
      <c r="G20" s="98"/>
      <c r="H20" s="99"/>
    </row>
    <row r="21" spans="2:8" ht="19.5" thickTop="1" x14ac:dyDescent="0.3">
      <c r="B21" s="83" t="s">
        <v>40</v>
      </c>
      <c r="C21" s="84"/>
      <c r="D21" s="85"/>
      <c r="F21" s="23" t="s">
        <v>41</v>
      </c>
      <c r="G21" s="24">
        <f>+C45</f>
        <v>3492.6335999999997</v>
      </c>
      <c r="H21" s="25" t="s">
        <v>27</v>
      </c>
    </row>
    <row r="22" spans="2:8" ht="18.75" x14ac:dyDescent="0.3">
      <c r="B22" s="79" t="s">
        <v>42</v>
      </c>
      <c r="C22" s="10">
        <v>450</v>
      </c>
      <c r="D22" s="80" t="s">
        <v>43</v>
      </c>
      <c r="F22" s="26" t="s">
        <v>44</v>
      </c>
      <c r="G22" s="27">
        <f>+C47</f>
        <v>287</v>
      </c>
      <c r="H22" s="28" t="s">
        <v>27</v>
      </c>
    </row>
    <row r="23" spans="2:8" ht="21.75" thickBot="1" x14ac:dyDescent="0.4">
      <c r="B23" s="79" t="s">
        <v>45</v>
      </c>
      <c r="C23" s="10">
        <v>900</v>
      </c>
      <c r="D23" s="80" t="s">
        <v>43</v>
      </c>
      <c r="F23" s="20" t="s">
        <v>46</v>
      </c>
      <c r="G23" s="21">
        <f>+G21+G22</f>
        <v>3779.6335999999997</v>
      </c>
      <c r="H23" s="22" t="s">
        <v>27</v>
      </c>
    </row>
    <row r="24" spans="2:8" x14ac:dyDescent="0.25">
      <c r="B24" s="74" t="s">
        <v>20</v>
      </c>
      <c r="C24" s="8">
        <f>2246/1000</f>
        <v>2.246</v>
      </c>
      <c r="D24" s="75" t="s">
        <v>47</v>
      </c>
    </row>
    <row r="25" spans="2:8" x14ac:dyDescent="0.25">
      <c r="B25" s="74" t="s">
        <v>22</v>
      </c>
      <c r="C25" s="8">
        <f>2286/1000</f>
        <v>2.286</v>
      </c>
      <c r="D25" s="75" t="s">
        <v>47</v>
      </c>
      <c r="G25" s="62"/>
    </row>
    <row r="26" spans="2:8" x14ac:dyDescent="0.25">
      <c r="B26" s="74" t="s">
        <v>23</v>
      </c>
      <c r="C26" s="12">
        <v>1.26</v>
      </c>
      <c r="D26" s="75" t="s">
        <v>47</v>
      </c>
    </row>
    <row r="27" spans="2:8" x14ac:dyDescent="0.25">
      <c r="B27" s="74" t="s">
        <v>26</v>
      </c>
      <c r="C27" s="12">
        <f>+C24*C25</f>
        <v>5.1343560000000004</v>
      </c>
      <c r="D27" s="75" t="s">
        <v>27</v>
      </c>
    </row>
    <row r="28" spans="2:8" ht="15.75" thickBot="1" x14ac:dyDescent="0.3">
      <c r="B28" s="76" t="s">
        <v>24</v>
      </c>
      <c r="C28" s="81">
        <v>1587</v>
      </c>
      <c r="D28" s="78" t="s">
        <v>25</v>
      </c>
    </row>
    <row r="31" spans="2:8" ht="23.25" x14ac:dyDescent="0.35">
      <c r="C31" s="82">
        <f>+D32-C32</f>
        <v>14.285714285714221</v>
      </c>
      <c r="F31" s="50" t="str">
        <f>"AREA  "&amp;G1</f>
        <v>AREA  PROYECTO  MORAZAN 3  500  kWp</v>
      </c>
    </row>
    <row r="32" spans="2:8" ht="15.75" thickBot="1" x14ac:dyDescent="0.3">
      <c r="B32" s="4" t="s">
        <v>53</v>
      </c>
      <c r="C32" s="38">
        <f>+C19*1000/C4</f>
        <v>1785.7142857142858</v>
      </c>
      <c r="D32" s="31">
        <v>1800</v>
      </c>
    </row>
    <row r="33" spans="2:9" x14ac:dyDescent="0.25">
      <c r="B33" s="4" t="s">
        <v>54</v>
      </c>
      <c r="C33" s="38">
        <f>+C22/C6</f>
        <v>12.295081967213115</v>
      </c>
      <c r="D33" s="29">
        <f>+ROUNDUP(C33,0)</f>
        <v>13</v>
      </c>
      <c r="F33" s="51"/>
      <c r="G33" s="52"/>
      <c r="H33" s="53"/>
    </row>
    <row r="34" spans="2:9" x14ac:dyDescent="0.25">
      <c r="B34" s="4" t="s">
        <v>55</v>
      </c>
      <c r="C34" s="38">
        <f>+C23/C6</f>
        <v>24.590163934426229</v>
      </c>
      <c r="D34" s="29">
        <f>+ROUNDUP(C34,0)</f>
        <v>25</v>
      </c>
      <c r="F34" s="54"/>
      <c r="G34" s="55"/>
      <c r="H34" s="56"/>
    </row>
    <row r="35" spans="2:9" x14ac:dyDescent="0.25">
      <c r="F35" s="54"/>
      <c r="G35" s="55"/>
      <c r="H35" s="56"/>
    </row>
    <row r="36" spans="2:9" ht="15.75" thickBot="1" x14ac:dyDescent="0.3">
      <c r="F36" s="54"/>
      <c r="G36" s="55"/>
      <c r="H36" s="56"/>
    </row>
    <row r="37" spans="2:9" ht="15.75" thickBot="1" x14ac:dyDescent="0.3">
      <c r="B37" s="86" t="s">
        <v>56</v>
      </c>
      <c r="C37" s="87"/>
      <c r="D37" s="88"/>
      <c r="F37" s="54"/>
      <c r="G37" s="55"/>
      <c r="H37" s="56"/>
    </row>
    <row r="38" spans="2:9" ht="15.75" thickTop="1" x14ac:dyDescent="0.25">
      <c r="B38" s="13" t="s">
        <v>31</v>
      </c>
      <c r="C38" s="14">
        <f>+D32/C39</f>
        <v>72</v>
      </c>
      <c r="D38" s="39" t="s">
        <v>57</v>
      </c>
      <c r="F38" s="54"/>
      <c r="G38" s="55"/>
      <c r="H38" s="56"/>
    </row>
    <row r="39" spans="2:9" x14ac:dyDescent="0.25">
      <c r="B39" s="16" t="s">
        <v>34</v>
      </c>
      <c r="C39" s="17">
        <v>25</v>
      </c>
      <c r="D39" s="40" t="s">
        <v>57</v>
      </c>
      <c r="F39" s="54"/>
      <c r="G39" s="55"/>
      <c r="H39" s="56"/>
    </row>
    <row r="40" spans="2:9" ht="24" thickBot="1" x14ac:dyDescent="0.4">
      <c r="B40" s="20" t="s">
        <v>36</v>
      </c>
      <c r="C40" s="41">
        <f>+C38*C39</f>
        <v>1800</v>
      </c>
      <c r="D40" s="42" t="s">
        <v>57</v>
      </c>
      <c r="F40" s="60" t="str">
        <f>F23&amp;"  "&amp;G23&amp;"  "&amp;H23</f>
        <v>TOTAL DE AREA REQUERIDA  3779.6336  M2</v>
      </c>
      <c r="G40" s="48"/>
      <c r="H40" s="56"/>
      <c r="I40" s="49" t="str">
        <f>+E50&amp;"  "&amp;D50</f>
        <v>54  Metros</v>
      </c>
    </row>
    <row r="41" spans="2:9" ht="21" x14ac:dyDescent="0.35">
      <c r="F41" s="54"/>
      <c r="G41" s="55"/>
      <c r="H41" s="56"/>
      <c r="I41" s="49"/>
    </row>
    <row r="42" spans="2:9" x14ac:dyDescent="0.25">
      <c r="F42" s="54"/>
      <c r="G42" s="55"/>
      <c r="H42" s="56"/>
    </row>
    <row r="43" spans="2:9" x14ac:dyDescent="0.25">
      <c r="B43" s="4" t="s">
        <v>28</v>
      </c>
      <c r="C43" s="31">
        <f>(+C40*C4)/1000</f>
        <v>504</v>
      </c>
      <c r="D43" s="4" t="s">
        <v>29</v>
      </c>
      <c r="F43" s="54"/>
      <c r="G43" s="55"/>
      <c r="H43" s="56"/>
    </row>
    <row r="44" spans="2:9" x14ac:dyDescent="0.25">
      <c r="F44" s="54"/>
      <c r="G44" s="55"/>
      <c r="H44" s="56"/>
    </row>
    <row r="45" spans="2:9" ht="24" thickBot="1" x14ac:dyDescent="0.4">
      <c r="B45" s="4" t="s">
        <v>41</v>
      </c>
      <c r="C45" s="43">
        <f>+C13*C40</f>
        <v>3492.6335999999997</v>
      </c>
      <c r="D45" s="4" t="s">
        <v>27</v>
      </c>
      <c r="F45" s="57"/>
      <c r="G45" s="58"/>
      <c r="H45" s="59"/>
    </row>
    <row r="47" spans="2:9" ht="21" x14ac:dyDescent="0.35">
      <c r="B47" s="4" t="s">
        <v>48</v>
      </c>
      <c r="C47" s="4">
        <v>287</v>
      </c>
      <c r="D47" s="4" t="s">
        <v>49</v>
      </c>
      <c r="F47" s="49" t="str">
        <f>+C49&amp;"  "&amp;D49</f>
        <v>70  Metros</v>
      </c>
    </row>
    <row r="48" spans="2:9" ht="15.75" x14ac:dyDescent="0.25">
      <c r="B48" s="4" t="s">
        <v>50</v>
      </c>
      <c r="C48" s="30">
        <f>+C45+C47</f>
        <v>3779.6335999999997</v>
      </c>
      <c r="D48" s="4" t="s">
        <v>49</v>
      </c>
    </row>
    <row r="49" spans="2:5" x14ac:dyDescent="0.25">
      <c r="B49" s="4" t="s">
        <v>51</v>
      </c>
      <c r="C49" s="4">
        <v>70</v>
      </c>
      <c r="D49" s="4" t="s">
        <v>21</v>
      </c>
    </row>
    <row r="50" spans="2:5" x14ac:dyDescent="0.25">
      <c r="B50" s="4" t="s">
        <v>52</v>
      </c>
      <c r="C50" s="31">
        <f>+C48/C49</f>
        <v>53.994765714285712</v>
      </c>
      <c r="D50" s="4" t="s">
        <v>21</v>
      </c>
      <c r="E50" s="3">
        <v>54</v>
      </c>
    </row>
    <row r="58" spans="2:5" x14ac:dyDescent="0.25">
      <c r="B58" s="37"/>
    </row>
  </sheetData>
  <mergeCells count="8">
    <mergeCell ref="B21:D21"/>
    <mergeCell ref="B37:D37"/>
    <mergeCell ref="B1:D1"/>
    <mergeCell ref="G1:H1"/>
    <mergeCell ref="B3:D3"/>
    <mergeCell ref="F15:H15"/>
    <mergeCell ref="B16:D16"/>
    <mergeCell ref="F20:H20"/>
  </mergeCells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A58"/>
  <sheetViews>
    <sheetView zoomScale="55" zoomScaleNormal="55" workbookViewId="0">
      <selection activeCell="G28" sqref="G28"/>
    </sheetView>
  </sheetViews>
  <sheetFormatPr baseColWidth="10" defaultRowHeight="15" x14ac:dyDescent="0.25"/>
  <cols>
    <col min="1" max="1" width="11.42578125" style="1"/>
    <col min="2" max="2" width="49" style="1" customWidth="1"/>
    <col min="3" max="3" width="17.140625" style="1" bestFit="1" customWidth="1"/>
    <col min="4" max="5" width="11.42578125" style="1"/>
    <col min="6" max="6" width="34.140625" style="1" bestFit="1" customWidth="1"/>
    <col min="7" max="7" width="30.42578125" style="1" bestFit="1" customWidth="1"/>
    <col min="8" max="8" width="21" style="1" bestFit="1" customWidth="1"/>
    <col min="9" max="16384" width="11.42578125" style="1"/>
  </cols>
  <sheetData>
    <row r="1" spans="2:27" ht="38.25" customHeight="1" thickBot="1" x14ac:dyDescent="0.3">
      <c r="B1" s="89" t="str">
        <f>CONCATENATE("CALCULO DE ENERGIA PARA UNA PLANTA DE:","  ",G2,"  ",H2)</f>
        <v>CALCULO DE ENERGIA PARA UNA PLANTA DE:  1000  kWp</v>
      </c>
      <c r="C1" s="90"/>
      <c r="D1" s="91"/>
      <c r="F1" s="2" t="s">
        <v>0</v>
      </c>
      <c r="G1" s="92" t="str">
        <f>CONCATENATE("PROYECTO","  ",G3,"  ",G2,"  ",H2)</f>
        <v>PROYECTO  MORAZAN 1  1000  kWp</v>
      </c>
      <c r="H1" s="93"/>
      <c r="AA1" s="3" t="s">
        <v>1</v>
      </c>
    </row>
    <row r="2" spans="2:27" ht="27" thickBot="1" x14ac:dyDescent="0.45">
      <c r="F2" s="4" t="s">
        <v>2</v>
      </c>
      <c r="G2" s="5">
        <v>1000</v>
      </c>
      <c r="H2" s="5" t="s">
        <v>3</v>
      </c>
    </row>
    <row r="3" spans="2:27" ht="15.75" thickBot="1" x14ac:dyDescent="0.3">
      <c r="B3" s="89" t="s">
        <v>4</v>
      </c>
      <c r="C3" s="90"/>
      <c r="D3" s="91"/>
      <c r="F3" s="4" t="s">
        <v>5</v>
      </c>
      <c r="G3" s="4" t="s">
        <v>67</v>
      </c>
      <c r="H3" s="4"/>
    </row>
    <row r="4" spans="2:27" x14ac:dyDescent="0.25">
      <c r="B4" s="6" t="s">
        <v>7</v>
      </c>
      <c r="C4" s="6">
        <v>280</v>
      </c>
      <c r="D4" s="6" t="s">
        <v>8</v>
      </c>
      <c r="F4" s="4" t="s">
        <v>9</v>
      </c>
      <c r="G4" s="7">
        <v>13.690511000000001</v>
      </c>
      <c r="H4" s="4" t="s">
        <v>10</v>
      </c>
    </row>
    <row r="5" spans="2:27" x14ac:dyDescent="0.25">
      <c r="B5" s="8" t="s">
        <v>11</v>
      </c>
      <c r="C5" s="8">
        <v>7.81</v>
      </c>
      <c r="D5" s="8" t="s">
        <v>12</v>
      </c>
      <c r="F5" s="4" t="s">
        <v>13</v>
      </c>
      <c r="G5" s="9">
        <v>-88.096407999999997</v>
      </c>
      <c r="H5" s="4" t="s">
        <v>10</v>
      </c>
    </row>
    <row r="6" spans="2:27" x14ac:dyDescent="0.25">
      <c r="B6" s="8" t="s">
        <v>14</v>
      </c>
      <c r="C6" s="8">
        <v>36.6</v>
      </c>
      <c r="D6" s="8" t="s">
        <v>15</v>
      </c>
    </row>
    <row r="7" spans="2:27" x14ac:dyDescent="0.25">
      <c r="B7" s="8" t="s">
        <v>16</v>
      </c>
      <c r="C7" s="8" t="s">
        <v>17</v>
      </c>
      <c r="D7" s="8"/>
    </row>
    <row r="8" spans="2:27" x14ac:dyDescent="0.25">
      <c r="B8" s="8" t="s">
        <v>18</v>
      </c>
      <c r="C8" s="10" t="s">
        <v>19</v>
      </c>
      <c r="D8" s="8"/>
      <c r="F8" s="11"/>
      <c r="G8" s="11"/>
      <c r="H8" s="11"/>
    </row>
    <row r="9" spans="2:27" x14ac:dyDescent="0.25">
      <c r="B9" s="8" t="s">
        <v>20</v>
      </c>
      <c r="C9" s="8">
        <f>1956/1000</f>
        <v>1.956</v>
      </c>
      <c r="D9" s="8" t="s">
        <v>21</v>
      </c>
      <c r="F9" s="11"/>
      <c r="G9" s="11"/>
      <c r="H9" s="11"/>
    </row>
    <row r="10" spans="2:27" x14ac:dyDescent="0.25">
      <c r="B10" s="8" t="s">
        <v>22</v>
      </c>
      <c r="C10" s="8">
        <f>992/1000</f>
        <v>0.99199999999999999</v>
      </c>
      <c r="D10" s="8" t="s">
        <v>21</v>
      </c>
      <c r="F10" s="11"/>
      <c r="G10" s="11"/>
      <c r="H10" s="11"/>
    </row>
    <row r="11" spans="2:27" x14ac:dyDescent="0.25">
      <c r="B11" s="8" t="s">
        <v>23</v>
      </c>
      <c r="C11" s="8">
        <f>45/1000</f>
        <v>4.4999999999999998E-2</v>
      </c>
      <c r="D11" s="8" t="s">
        <v>21</v>
      </c>
      <c r="F11" s="11"/>
      <c r="G11" s="11"/>
      <c r="H11" s="11"/>
    </row>
    <row r="12" spans="2:27" ht="15.75" thickBot="1" x14ac:dyDescent="0.3">
      <c r="B12" s="8" t="s">
        <v>24</v>
      </c>
      <c r="C12" s="8">
        <v>23</v>
      </c>
      <c r="D12" s="8" t="s">
        <v>25</v>
      </c>
    </row>
    <row r="13" spans="2:27" ht="32.25" thickBot="1" x14ac:dyDescent="0.4">
      <c r="B13" s="8" t="s">
        <v>26</v>
      </c>
      <c r="C13" s="12">
        <f>+C9*C10</f>
        <v>1.9403519999999999</v>
      </c>
      <c r="D13" s="8" t="s">
        <v>27</v>
      </c>
      <c r="F13" s="45" t="s">
        <v>28</v>
      </c>
      <c r="G13" s="47">
        <f>+C43*2</f>
        <v>1008</v>
      </c>
      <c r="H13" s="46" t="s">
        <v>29</v>
      </c>
    </row>
    <row r="14" spans="2:27" ht="16.5" thickTop="1" thickBot="1" x14ac:dyDescent="0.3"/>
    <row r="15" spans="2:27" ht="15.75" thickBot="1" x14ac:dyDescent="0.3">
      <c r="F15" s="86" t="str">
        <f>CONCATENATE("ARREGLO DE LOS MODULOS FV","  ",G2,"  ",H2)</f>
        <v>ARREGLO DE LOS MODULOS FV  1000  kWp</v>
      </c>
      <c r="G15" s="87"/>
      <c r="H15" s="88"/>
    </row>
    <row r="16" spans="2:27" ht="21.75" thickTop="1" x14ac:dyDescent="0.35">
      <c r="B16" s="104" t="s">
        <v>30</v>
      </c>
      <c r="C16" s="105"/>
      <c r="D16" s="106"/>
      <c r="F16" s="13" t="s">
        <v>31</v>
      </c>
      <c r="G16" s="44">
        <f>+C38*2</f>
        <v>144</v>
      </c>
      <c r="H16" s="15" t="s">
        <v>32</v>
      </c>
    </row>
    <row r="17" spans="2:8" ht="21" x14ac:dyDescent="0.35">
      <c r="B17" s="6" t="s">
        <v>16</v>
      </c>
      <c r="C17" s="6" t="s">
        <v>33</v>
      </c>
      <c r="D17" s="6"/>
      <c r="F17" s="16" t="s">
        <v>34</v>
      </c>
      <c r="G17" s="44">
        <f>+C39*2</f>
        <v>50</v>
      </c>
      <c r="H17" s="18" t="s">
        <v>32</v>
      </c>
    </row>
    <row r="18" spans="2:8" ht="30.75" thickBot="1" x14ac:dyDescent="0.4">
      <c r="B18" s="8" t="s">
        <v>18</v>
      </c>
      <c r="C18" s="19" t="s">
        <v>35</v>
      </c>
      <c r="D18" s="8"/>
      <c r="F18" s="20" t="s">
        <v>36</v>
      </c>
      <c r="G18" s="21">
        <f>+C40*2</f>
        <v>3600</v>
      </c>
      <c r="H18" s="22" t="s">
        <v>32</v>
      </c>
    </row>
    <row r="19" spans="2:8" ht="15.75" thickBot="1" x14ac:dyDescent="0.3">
      <c r="B19" s="6" t="s">
        <v>37</v>
      </c>
      <c r="C19" s="8">
        <v>500</v>
      </c>
      <c r="D19" s="8" t="s">
        <v>29</v>
      </c>
    </row>
    <row r="20" spans="2:8" ht="15.75" thickBot="1" x14ac:dyDescent="0.3">
      <c r="B20" s="10" t="s">
        <v>38</v>
      </c>
      <c r="C20" s="10">
        <v>1200</v>
      </c>
      <c r="D20" s="10" t="s">
        <v>39</v>
      </c>
      <c r="F20" s="97" t="str">
        <f>CONCATENATE(AA1,"  ",G2,"  ",H2)</f>
        <v>AREA REQUERIDA PARA PLANTA FOTOLTAICA DE  1000  kWp</v>
      </c>
      <c r="G20" s="98"/>
      <c r="H20" s="99"/>
    </row>
    <row r="21" spans="2:8" ht="19.5" thickTop="1" x14ac:dyDescent="0.3">
      <c r="B21" s="100" t="s">
        <v>40</v>
      </c>
      <c r="C21" s="84"/>
      <c r="D21" s="101"/>
      <c r="F21" s="23" t="s">
        <v>41</v>
      </c>
      <c r="G21" s="24">
        <f>+G18*C13</f>
        <v>6985.2671999999993</v>
      </c>
      <c r="H21" s="25" t="s">
        <v>27</v>
      </c>
    </row>
    <row r="22" spans="2:8" ht="18.75" x14ac:dyDescent="0.3">
      <c r="B22" s="10" t="s">
        <v>42</v>
      </c>
      <c r="C22" s="10">
        <v>450</v>
      </c>
      <c r="D22" s="10" t="s">
        <v>43</v>
      </c>
      <c r="F22" s="26" t="s">
        <v>44</v>
      </c>
      <c r="G22" s="27">
        <f>+C47</f>
        <v>287</v>
      </c>
      <c r="H22" s="28" t="s">
        <v>27</v>
      </c>
    </row>
    <row r="23" spans="2:8" ht="21.75" thickBot="1" x14ac:dyDescent="0.4">
      <c r="B23" s="10" t="s">
        <v>45</v>
      </c>
      <c r="C23" s="10">
        <v>900</v>
      </c>
      <c r="D23" s="10" t="s">
        <v>43</v>
      </c>
      <c r="F23" s="20" t="s">
        <v>46</v>
      </c>
      <c r="G23" s="21">
        <f>+G21+G22</f>
        <v>7272.2671999999993</v>
      </c>
      <c r="H23" s="22" t="s">
        <v>27</v>
      </c>
    </row>
    <row r="24" spans="2:8" x14ac:dyDescent="0.25">
      <c r="B24" s="8" t="s">
        <v>20</v>
      </c>
      <c r="C24" s="8">
        <f>2246/1000</f>
        <v>2.246</v>
      </c>
      <c r="D24" s="8" t="s">
        <v>47</v>
      </c>
    </row>
    <row r="25" spans="2:8" x14ac:dyDescent="0.25">
      <c r="B25" s="8" t="s">
        <v>22</v>
      </c>
      <c r="C25" s="8">
        <f>2286/1000</f>
        <v>2.286</v>
      </c>
      <c r="D25" s="8" t="s">
        <v>47</v>
      </c>
    </row>
    <row r="26" spans="2:8" x14ac:dyDescent="0.25">
      <c r="B26" s="8" t="s">
        <v>23</v>
      </c>
      <c r="C26" s="12">
        <v>1.26</v>
      </c>
      <c r="D26" s="8" t="s">
        <v>47</v>
      </c>
      <c r="F26" s="4" t="s">
        <v>51</v>
      </c>
      <c r="G26" s="4">
        <v>100</v>
      </c>
      <c r="H26" s="4" t="s">
        <v>21</v>
      </c>
    </row>
    <row r="27" spans="2:8" x14ac:dyDescent="0.25">
      <c r="B27" s="8" t="s">
        <v>26</v>
      </c>
      <c r="C27" s="12">
        <f>+C24*C25</f>
        <v>5.1343560000000004</v>
      </c>
      <c r="D27" s="8" t="s">
        <v>27</v>
      </c>
      <c r="F27" s="4" t="s">
        <v>52</v>
      </c>
      <c r="G27" s="31">
        <f>+G23/G26</f>
        <v>72.722671999999989</v>
      </c>
      <c r="H27" s="4" t="s">
        <v>21</v>
      </c>
    </row>
    <row r="28" spans="2:8" x14ac:dyDescent="0.25">
      <c r="B28" s="8" t="s">
        <v>24</v>
      </c>
      <c r="C28" s="8">
        <v>1587</v>
      </c>
      <c r="D28" s="8" t="s">
        <v>25</v>
      </c>
      <c r="G28" s="61">
        <v>73</v>
      </c>
    </row>
    <row r="31" spans="2:8" ht="23.25" x14ac:dyDescent="0.35">
      <c r="F31" s="50" t="str">
        <f>"AREA  "&amp;G1</f>
        <v>AREA  PROYECTO  MORAZAN 1  1000  kWp</v>
      </c>
    </row>
    <row r="32" spans="2:8" ht="15.75" thickBot="1" x14ac:dyDescent="0.3">
      <c r="B32" s="4" t="s">
        <v>53</v>
      </c>
      <c r="C32" s="38">
        <f>+C19*1000/C4</f>
        <v>1785.7142857142858</v>
      </c>
      <c r="D32" s="31">
        <v>1800</v>
      </c>
    </row>
    <row r="33" spans="2:9" x14ac:dyDescent="0.25">
      <c r="B33" s="4" t="s">
        <v>54</v>
      </c>
      <c r="C33" s="38">
        <f>+C22/C6</f>
        <v>12.295081967213115</v>
      </c>
      <c r="D33" s="29">
        <f>+ROUNDUP(C33,0)</f>
        <v>13</v>
      </c>
      <c r="F33" s="51"/>
      <c r="G33" s="52"/>
      <c r="H33" s="53"/>
    </row>
    <row r="34" spans="2:9" x14ac:dyDescent="0.25">
      <c r="B34" s="4" t="s">
        <v>55</v>
      </c>
      <c r="C34" s="38">
        <f>+C23/C6</f>
        <v>24.590163934426229</v>
      </c>
      <c r="D34" s="29">
        <f>+ROUNDUP(C34,0)</f>
        <v>25</v>
      </c>
      <c r="F34" s="54"/>
      <c r="G34" s="55"/>
      <c r="H34" s="56"/>
    </row>
    <row r="35" spans="2:9" x14ac:dyDescent="0.25">
      <c r="F35" s="54"/>
      <c r="G35" s="55"/>
      <c r="H35" s="56"/>
    </row>
    <row r="36" spans="2:9" ht="15.75" thickBot="1" x14ac:dyDescent="0.3">
      <c r="F36" s="54"/>
      <c r="G36" s="55"/>
      <c r="H36" s="56"/>
    </row>
    <row r="37" spans="2:9" ht="15.75" thickBot="1" x14ac:dyDescent="0.3">
      <c r="B37" s="86" t="s">
        <v>56</v>
      </c>
      <c r="C37" s="87"/>
      <c r="D37" s="88"/>
      <c r="F37" s="54"/>
      <c r="G37" s="55"/>
      <c r="H37" s="56"/>
    </row>
    <row r="38" spans="2:9" ht="15.75" thickTop="1" x14ac:dyDescent="0.25">
      <c r="B38" s="13" t="s">
        <v>31</v>
      </c>
      <c r="C38" s="14">
        <f>+D32/C39</f>
        <v>72</v>
      </c>
      <c r="D38" s="39" t="s">
        <v>57</v>
      </c>
      <c r="F38" s="54"/>
      <c r="G38" s="55"/>
      <c r="H38" s="56"/>
    </row>
    <row r="39" spans="2:9" x14ac:dyDescent="0.25">
      <c r="B39" s="16" t="s">
        <v>34</v>
      </c>
      <c r="C39" s="17">
        <v>25</v>
      </c>
      <c r="D39" s="40" t="s">
        <v>57</v>
      </c>
      <c r="F39" s="54"/>
      <c r="G39" s="55"/>
      <c r="H39" s="56"/>
    </row>
    <row r="40" spans="2:9" ht="24" thickBot="1" x14ac:dyDescent="0.4">
      <c r="B40" s="20" t="s">
        <v>36</v>
      </c>
      <c r="C40" s="41">
        <f>+C38*C39</f>
        <v>1800</v>
      </c>
      <c r="D40" s="42" t="s">
        <v>57</v>
      </c>
      <c r="F40" s="60" t="str">
        <f>F23&amp;"  "&amp;G23&amp;"  "&amp;H23</f>
        <v>TOTAL DE AREA REQUERIDA  7272.2672  M2</v>
      </c>
      <c r="G40" s="48"/>
      <c r="H40" s="56"/>
      <c r="I40" s="49" t="str">
        <f>+G28&amp;"  "&amp;H27</f>
        <v>73  Metros</v>
      </c>
    </row>
    <row r="41" spans="2:9" ht="18" customHeight="1" x14ac:dyDescent="0.35">
      <c r="F41" s="54"/>
      <c r="G41" s="55"/>
      <c r="H41" s="56"/>
      <c r="I41" s="49"/>
    </row>
    <row r="42" spans="2:9" x14ac:dyDescent="0.25">
      <c r="F42" s="54"/>
      <c r="G42" s="55"/>
      <c r="H42" s="56"/>
    </row>
    <row r="43" spans="2:9" x14ac:dyDescent="0.25">
      <c r="B43" s="4" t="s">
        <v>28</v>
      </c>
      <c r="C43" s="31">
        <f>(+C40*C4)/1000</f>
        <v>504</v>
      </c>
      <c r="D43" s="4" t="s">
        <v>29</v>
      </c>
      <c r="F43" s="54"/>
      <c r="G43" s="55"/>
      <c r="H43" s="56"/>
    </row>
    <row r="44" spans="2:9" x14ac:dyDescent="0.25">
      <c r="F44" s="54"/>
      <c r="G44" s="55"/>
      <c r="H44" s="56"/>
    </row>
    <row r="45" spans="2:9" ht="24" thickBot="1" x14ac:dyDescent="0.4">
      <c r="B45" s="4" t="s">
        <v>41</v>
      </c>
      <c r="C45" s="43">
        <f>+C13*C40</f>
        <v>3492.6335999999997</v>
      </c>
      <c r="D45" s="4" t="s">
        <v>27</v>
      </c>
      <c r="F45" s="57"/>
      <c r="G45" s="58"/>
      <c r="H45" s="59"/>
    </row>
    <row r="47" spans="2:9" ht="21" x14ac:dyDescent="0.35">
      <c r="B47" s="4" t="s">
        <v>48</v>
      </c>
      <c r="C47" s="4">
        <v>287</v>
      </c>
      <c r="D47" s="4" t="s">
        <v>49</v>
      </c>
      <c r="F47" s="49" t="str">
        <f>+G26&amp;"  "&amp;H26</f>
        <v>100  Metros</v>
      </c>
    </row>
    <row r="48" spans="2:9" ht="15.75" x14ac:dyDescent="0.25">
      <c r="B48" s="4" t="s">
        <v>50</v>
      </c>
      <c r="C48" s="30">
        <f>+C45+C47</f>
        <v>3779.6335999999997</v>
      </c>
      <c r="D48" s="4" t="s">
        <v>49</v>
      </c>
    </row>
    <row r="49" spans="2:5" x14ac:dyDescent="0.25">
      <c r="B49" s="4" t="s">
        <v>51</v>
      </c>
      <c r="C49" s="4">
        <v>70</v>
      </c>
      <c r="D49" s="4" t="s">
        <v>21</v>
      </c>
    </row>
    <row r="50" spans="2:5" x14ac:dyDescent="0.25">
      <c r="B50" s="4" t="s">
        <v>52</v>
      </c>
      <c r="C50" s="31">
        <f>+C48/C49</f>
        <v>53.994765714285712</v>
      </c>
      <c r="D50" s="4" t="s">
        <v>21</v>
      </c>
      <c r="E50" s="61">
        <v>54</v>
      </c>
    </row>
    <row r="52" spans="2:5" ht="15.75" thickBot="1" x14ac:dyDescent="0.3"/>
    <row r="53" spans="2:5" x14ac:dyDescent="0.25">
      <c r="C53" s="32"/>
      <c r="D53" s="33"/>
    </row>
    <row r="54" spans="2:5" x14ac:dyDescent="0.25">
      <c r="C54" s="34"/>
      <c r="D54" s="35"/>
      <c r="E54" s="36" t="str">
        <f>+E50&amp;"  "&amp;D50</f>
        <v>54  Metros</v>
      </c>
    </row>
    <row r="55" spans="2:5" ht="15.75" thickBot="1" x14ac:dyDescent="0.3">
      <c r="C55" s="102" t="str">
        <f>+C49&amp;"  "&amp;D49</f>
        <v>70  Metros</v>
      </c>
      <c r="D55" s="103"/>
      <c r="E55" s="36"/>
    </row>
    <row r="58" spans="2:5" x14ac:dyDescent="0.25">
      <c r="B58" s="37"/>
    </row>
  </sheetData>
  <mergeCells count="9">
    <mergeCell ref="B21:D21"/>
    <mergeCell ref="B37:D37"/>
    <mergeCell ref="C55:D55"/>
    <mergeCell ref="B1:D1"/>
    <mergeCell ref="G1:H1"/>
    <mergeCell ref="B3:D3"/>
    <mergeCell ref="F15:H15"/>
    <mergeCell ref="B16:D16"/>
    <mergeCell ref="F20:H20"/>
  </mergeCells>
  <pageMargins left="0.7" right="0.7" top="0.75" bottom="0.75" header="0.3" footer="0.3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A58"/>
  <sheetViews>
    <sheetView zoomScale="55" zoomScaleNormal="55" workbookViewId="0">
      <selection activeCell="G28" sqref="G28"/>
    </sheetView>
  </sheetViews>
  <sheetFormatPr baseColWidth="10" defaultRowHeight="15" x14ac:dyDescent="0.25"/>
  <cols>
    <col min="1" max="1" width="11.42578125" style="1"/>
    <col min="2" max="2" width="49" style="1" customWidth="1"/>
    <col min="3" max="3" width="17.140625" style="1" bestFit="1" customWidth="1"/>
    <col min="4" max="5" width="11.42578125" style="1"/>
    <col min="6" max="6" width="34.140625" style="1" bestFit="1" customWidth="1"/>
    <col min="7" max="7" width="30.42578125" style="1" bestFit="1" customWidth="1"/>
    <col min="8" max="8" width="21" style="1" bestFit="1" customWidth="1"/>
    <col min="9" max="16384" width="11.42578125" style="1"/>
  </cols>
  <sheetData>
    <row r="1" spans="2:27" ht="38.25" customHeight="1" thickBot="1" x14ac:dyDescent="0.3">
      <c r="B1" s="89" t="str">
        <f>CONCATENATE("CALCULO DE ENERGIA PARA UNA PLANTA DE:","  ",G2,"  ",H2)</f>
        <v>CALCULO DE ENERGIA PARA UNA PLANTA DE:  1500  kWp</v>
      </c>
      <c r="C1" s="90"/>
      <c r="D1" s="91"/>
      <c r="F1" s="2" t="s">
        <v>0</v>
      </c>
      <c r="G1" s="92" t="str">
        <f>CONCATENATE("PROYECTO","  ",G3,"  ",G2,"  ",H2)</f>
        <v>PROYECTO  MORAZAN 2  1500  kWp</v>
      </c>
      <c r="H1" s="93"/>
      <c r="AA1" s="3" t="s">
        <v>1</v>
      </c>
    </row>
    <row r="2" spans="2:27" ht="27" thickBot="1" x14ac:dyDescent="0.45">
      <c r="F2" s="4" t="s">
        <v>2</v>
      </c>
      <c r="G2" s="5">
        <v>1500</v>
      </c>
      <c r="H2" s="5" t="s">
        <v>3</v>
      </c>
    </row>
    <row r="3" spans="2:27" ht="15.75" thickBot="1" x14ac:dyDescent="0.3">
      <c r="B3" s="89" t="s">
        <v>4</v>
      </c>
      <c r="C3" s="90"/>
      <c r="D3" s="91"/>
      <c r="F3" s="4" t="s">
        <v>5</v>
      </c>
      <c r="G3" s="4" t="s">
        <v>66</v>
      </c>
      <c r="H3" s="4"/>
    </row>
    <row r="4" spans="2:27" x14ac:dyDescent="0.25">
      <c r="B4" s="6" t="s">
        <v>7</v>
      </c>
      <c r="C4" s="6">
        <v>280</v>
      </c>
      <c r="D4" s="6" t="s">
        <v>8</v>
      </c>
      <c r="F4" s="4" t="s">
        <v>9</v>
      </c>
      <c r="G4" s="7">
        <v>13.690727000000001</v>
      </c>
      <c r="H4" s="4" t="s">
        <v>10</v>
      </c>
    </row>
    <row r="5" spans="2:27" x14ac:dyDescent="0.25">
      <c r="B5" s="8" t="s">
        <v>11</v>
      </c>
      <c r="C5" s="8">
        <v>7.81</v>
      </c>
      <c r="D5" s="8" t="s">
        <v>12</v>
      </c>
      <c r="F5" s="4" t="s">
        <v>13</v>
      </c>
      <c r="G5" s="9">
        <v>-88.096806999999998</v>
      </c>
      <c r="H5" s="4" t="s">
        <v>10</v>
      </c>
    </row>
    <row r="6" spans="2:27" x14ac:dyDescent="0.25">
      <c r="B6" s="8" t="s">
        <v>14</v>
      </c>
      <c r="C6" s="8">
        <v>36.6</v>
      </c>
      <c r="D6" s="8" t="s">
        <v>15</v>
      </c>
    </row>
    <row r="7" spans="2:27" x14ac:dyDescent="0.25">
      <c r="B7" s="8" t="s">
        <v>16</v>
      </c>
      <c r="C7" s="8" t="s">
        <v>17</v>
      </c>
      <c r="D7" s="8"/>
    </row>
    <row r="8" spans="2:27" x14ac:dyDescent="0.25">
      <c r="B8" s="8" t="s">
        <v>18</v>
      </c>
      <c r="C8" s="10" t="s">
        <v>19</v>
      </c>
      <c r="D8" s="8"/>
      <c r="F8" s="11"/>
      <c r="G8" s="11"/>
      <c r="H8" s="11"/>
    </row>
    <row r="9" spans="2:27" x14ac:dyDescent="0.25">
      <c r="B9" s="8" t="s">
        <v>20</v>
      </c>
      <c r="C9" s="8">
        <f>1956/1000</f>
        <v>1.956</v>
      </c>
      <c r="D9" s="8" t="s">
        <v>21</v>
      </c>
      <c r="F9" s="11"/>
      <c r="G9" s="11"/>
      <c r="H9" s="11"/>
    </row>
    <row r="10" spans="2:27" x14ac:dyDescent="0.25">
      <c r="B10" s="8" t="s">
        <v>22</v>
      </c>
      <c r="C10" s="8">
        <f>992/1000</f>
        <v>0.99199999999999999</v>
      </c>
      <c r="D10" s="8" t="s">
        <v>21</v>
      </c>
      <c r="F10" s="11"/>
      <c r="G10" s="11"/>
      <c r="H10" s="11"/>
    </row>
    <row r="11" spans="2:27" x14ac:dyDescent="0.25">
      <c r="B11" s="8" t="s">
        <v>23</v>
      </c>
      <c r="C11" s="8">
        <f>45/1000</f>
        <v>4.4999999999999998E-2</v>
      </c>
      <c r="D11" s="8" t="s">
        <v>21</v>
      </c>
      <c r="F11" s="11"/>
      <c r="G11" s="11"/>
      <c r="H11" s="11"/>
    </row>
    <row r="12" spans="2:27" ht="15.75" thickBot="1" x14ac:dyDescent="0.3">
      <c r="B12" s="8" t="s">
        <v>24</v>
      </c>
      <c r="C12" s="8">
        <v>23</v>
      </c>
      <c r="D12" s="8" t="s">
        <v>25</v>
      </c>
    </row>
    <row r="13" spans="2:27" ht="32.25" thickBot="1" x14ac:dyDescent="0.4">
      <c r="B13" s="8" t="s">
        <v>26</v>
      </c>
      <c r="C13" s="12">
        <f>+C9*C10</f>
        <v>1.9403519999999999</v>
      </c>
      <c r="D13" s="8" t="s">
        <v>27</v>
      </c>
      <c r="F13" s="45" t="s">
        <v>28</v>
      </c>
      <c r="G13" s="47">
        <f>+C43*3</f>
        <v>1512</v>
      </c>
      <c r="H13" s="46" t="s">
        <v>29</v>
      </c>
    </row>
    <row r="14" spans="2:27" ht="16.5" thickTop="1" thickBot="1" x14ac:dyDescent="0.3"/>
    <row r="15" spans="2:27" ht="15.75" thickBot="1" x14ac:dyDescent="0.3">
      <c r="F15" s="86" t="str">
        <f>CONCATENATE("ARREGLO DE LOS MODULOS FV","  ",G2,"  ",H2)</f>
        <v>ARREGLO DE LOS MODULOS FV  1500  kWp</v>
      </c>
      <c r="G15" s="87"/>
      <c r="H15" s="88"/>
    </row>
    <row r="16" spans="2:27" ht="21.75" thickTop="1" x14ac:dyDescent="0.35">
      <c r="B16" s="104" t="s">
        <v>30</v>
      </c>
      <c r="C16" s="105"/>
      <c r="D16" s="106"/>
      <c r="F16" s="13" t="s">
        <v>31</v>
      </c>
      <c r="G16" s="44">
        <f>+C38*3</f>
        <v>216</v>
      </c>
      <c r="H16" s="15" t="s">
        <v>32</v>
      </c>
    </row>
    <row r="17" spans="2:8" ht="21" x14ac:dyDescent="0.35">
      <c r="B17" s="6" t="s">
        <v>16</v>
      </c>
      <c r="C17" s="6" t="s">
        <v>33</v>
      </c>
      <c r="D17" s="6"/>
      <c r="F17" s="16" t="s">
        <v>34</v>
      </c>
      <c r="G17" s="44">
        <f>+C39*3</f>
        <v>75</v>
      </c>
      <c r="H17" s="18" t="s">
        <v>32</v>
      </c>
    </row>
    <row r="18" spans="2:8" ht="30.75" thickBot="1" x14ac:dyDescent="0.4">
      <c r="B18" s="8" t="s">
        <v>18</v>
      </c>
      <c r="C18" s="19" t="s">
        <v>35</v>
      </c>
      <c r="D18" s="8"/>
      <c r="F18" s="20" t="s">
        <v>36</v>
      </c>
      <c r="G18" s="21">
        <f>+C40*3</f>
        <v>5400</v>
      </c>
      <c r="H18" s="22" t="s">
        <v>32</v>
      </c>
    </row>
    <row r="19" spans="2:8" ht="15.75" thickBot="1" x14ac:dyDescent="0.3">
      <c r="B19" s="6" t="s">
        <v>37</v>
      </c>
      <c r="C19" s="8">
        <v>500</v>
      </c>
      <c r="D19" s="8" t="s">
        <v>29</v>
      </c>
    </row>
    <row r="20" spans="2:8" ht="15.75" thickBot="1" x14ac:dyDescent="0.3">
      <c r="B20" s="10" t="s">
        <v>38</v>
      </c>
      <c r="C20" s="10">
        <v>1200</v>
      </c>
      <c r="D20" s="10" t="s">
        <v>39</v>
      </c>
      <c r="F20" s="97" t="str">
        <f>CONCATENATE(AA1,"  ",G2,"  ",H2)</f>
        <v>AREA REQUERIDA PARA PLANTA FOTOLTAICA DE  1500  kWp</v>
      </c>
      <c r="G20" s="98"/>
      <c r="H20" s="99"/>
    </row>
    <row r="21" spans="2:8" ht="19.5" thickTop="1" x14ac:dyDescent="0.3">
      <c r="B21" s="100" t="s">
        <v>40</v>
      </c>
      <c r="C21" s="84"/>
      <c r="D21" s="101"/>
      <c r="F21" s="23" t="s">
        <v>41</v>
      </c>
      <c r="G21" s="24">
        <f>+G18*C13</f>
        <v>10477.900799999999</v>
      </c>
      <c r="H21" s="25" t="s">
        <v>27</v>
      </c>
    </row>
    <row r="22" spans="2:8" ht="18.75" x14ac:dyDescent="0.3">
      <c r="B22" s="10" t="s">
        <v>42</v>
      </c>
      <c r="C22" s="10">
        <v>450</v>
      </c>
      <c r="D22" s="10" t="s">
        <v>43</v>
      </c>
      <c r="F22" s="26" t="s">
        <v>44</v>
      </c>
      <c r="G22" s="27">
        <f>+C47</f>
        <v>287</v>
      </c>
      <c r="H22" s="28" t="s">
        <v>27</v>
      </c>
    </row>
    <row r="23" spans="2:8" ht="21.75" thickBot="1" x14ac:dyDescent="0.4">
      <c r="B23" s="10" t="s">
        <v>45</v>
      </c>
      <c r="C23" s="10">
        <v>900</v>
      </c>
      <c r="D23" s="10" t="s">
        <v>43</v>
      </c>
      <c r="F23" s="20" t="s">
        <v>46</v>
      </c>
      <c r="G23" s="21">
        <f>+G21+G22</f>
        <v>10764.900799999999</v>
      </c>
      <c r="H23" s="22" t="s">
        <v>27</v>
      </c>
    </row>
    <row r="24" spans="2:8" x14ac:dyDescent="0.25">
      <c r="B24" s="8" t="s">
        <v>20</v>
      </c>
      <c r="C24" s="8">
        <f>2246/1000</f>
        <v>2.246</v>
      </c>
      <c r="D24" s="8" t="s">
        <v>47</v>
      </c>
    </row>
    <row r="25" spans="2:8" x14ac:dyDescent="0.25">
      <c r="B25" s="8" t="s">
        <v>22</v>
      </c>
      <c r="C25" s="8">
        <f>2286/1000</f>
        <v>2.286</v>
      </c>
      <c r="D25" s="8" t="s">
        <v>47</v>
      </c>
    </row>
    <row r="26" spans="2:8" x14ac:dyDescent="0.25">
      <c r="B26" s="8" t="s">
        <v>23</v>
      </c>
      <c r="C26" s="12">
        <v>1.26</v>
      </c>
      <c r="D26" s="8" t="s">
        <v>47</v>
      </c>
      <c r="F26" s="4" t="s">
        <v>51</v>
      </c>
      <c r="G26" s="4">
        <v>100</v>
      </c>
      <c r="H26" s="4" t="s">
        <v>21</v>
      </c>
    </row>
    <row r="27" spans="2:8" x14ac:dyDescent="0.25">
      <c r="B27" s="8" t="s">
        <v>26</v>
      </c>
      <c r="C27" s="12">
        <f>+C24*C25</f>
        <v>5.1343560000000004</v>
      </c>
      <c r="D27" s="8" t="s">
        <v>27</v>
      </c>
      <c r="F27" s="4" t="s">
        <v>52</v>
      </c>
      <c r="G27" s="31">
        <f>+G23/G26</f>
        <v>107.64900799999999</v>
      </c>
      <c r="H27" s="4" t="s">
        <v>21</v>
      </c>
    </row>
    <row r="28" spans="2:8" x14ac:dyDescent="0.25">
      <c r="B28" s="8" t="s">
        <v>24</v>
      </c>
      <c r="C28" s="8">
        <v>1587</v>
      </c>
      <c r="D28" s="8" t="s">
        <v>25</v>
      </c>
      <c r="G28" s="61">
        <v>108</v>
      </c>
    </row>
    <row r="31" spans="2:8" ht="23.25" x14ac:dyDescent="0.35">
      <c r="F31" s="50" t="str">
        <f>"AREA  "&amp;G1</f>
        <v>AREA  PROYECTO  MORAZAN 2  1500  kWp</v>
      </c>
    </row>
    <row r="32" spans="2:8" ht="15.75" thickBot="1" x14ac:dyDescent="0.3">
      <c r="B32" s="4" t="s">
        <v>53</v>
      </c>
      <c r="C32" s="38">
        <f>+C19*1000/C4</f>
        <v>1785.7142857142858</v>
      </c>
      <c r="D32" s="31">
        <v>1800</v>
      </c>
    </row>
    <row r="33" spans="2:9" x14ac:dyDescent="0.25">
      <c r="B33" s="4" t="s">
        <v>54</v>
      </c>
      <c r="C33" s="38">
        <f>+C22/C6</f>
        <v>12.295081967213115</v>
      </c>
      <c r="D33" s="29">
        <f>+ROUNDUP(C33,0)</f>
        <v>13</v>
      </c>
      <c r="F33" s="51"/>
      <c r="G33" s="52"/>
      <c r="H33" s="53"/>
    </row>
    <row r="34" spans="2:9" x14ac:dyDescent="0.25">
      <c r="B34" s="4" t="s">
        <v>55</v>
      </c>
      <c r="C34" s="38">
        <f>+C23/C6</f>
        <v>24.590163934426229</v>
      </c>
      <c r="D34" s="29">
        <f>+ROUNDUP(C34,0)</f>
        <v>25</v>
      </c>
      <c r="F34" s="54"/>
      <c r="G34" s="55"/>
      <c r="H34" s="56"/>
    </row>
    <row r="35" spans="2:9" x14ac:dyDescent="0.25">
      <c r="F35" s="54"/>
      <c r="G35" s="55"/>
      <c r="H35" s="56"/>
    </row>
    <row r="36" spans="2:9" ht="15.75" thickBot="1" x14ac:dyDescent="0.3">
      <c r="F36" s="54"/>
      <c r="G36" s="55"/>
      <c r="H36" s="56"/>
    </row>
    <row r="37" spans="2:9" ht="15.75" thickBot="1" x14ac:dyDescent="0.3">
      <c r="B37" s="86" t="s">
        <v>56</v>
      </c>
      <c r="C37" s="87"/>
      <c r="D37" s="88"/>
      <c r="F37" s="54"/>
      <c r="G37" s="55"/>
      <c r="H37" s="56"/>
    </row>
    <row r="38" spans="2:9" ht="15.75" thickTop="1" x14ac:dyDescent="0.25">
      <c r="B38" s="13" t="s">
        <v>31</v>
      </c>
      <c r="C38" s="14">
        <f>+D32/C39</f>
        <v>72</v>
      </c>
      <c r="D38" s="39" t="s">
        <v>57</v>
      </c>
      <c r="F38" s="54"/>
      <c r="G38" s="55"/>
      <c r="H38" s="56"/>
    </row>
    <row r="39" spans="2:9" x14ac:dyDescent="0.25">
      <c r="B39" s="16" t="s">
        <v>34</v>
      </c>
      <c r="C39" s="17">
        <v>25</v>
      </c>
      <c r="D39" s="40" t="s">
        <v>57</v>
      </c>
      <c r="F39" s="54"/>
      <c r="G39" s="55"/>
      <c r="H39" s="56"/>
    </row>
    <row r="40" spans="2:9" ht="24" thickBot="1" x14ac:dyDescent="0.4">
      <c r="B40" s="20" t="s">
        <v>36</v>
      </c>
      <c r="C40" s="41">
        <f>+C38*C39</f>
        <v>1800</v>
      </c>
      <c r="D40" s="42" t="s">
        <v>57</v>
      </c>
      <c r="F40" s="60" t="str">
        <f>F23&amp;"  "&amp;G23&amp;"  "&amp;H23</f>
        <v>TOTAL DE AREA REQUERIDA  10764.9008  M2</v>
      </c>
      <c r="G40" s="48"/>
      <c r="H40" s="56"/>
      <c r="I40" s="49" t="str">
        <f>+G28&amp;"  "&amp;H27</f>
        <v>108  Metros</v>
      </c>
    </row>
    <row r="41" spans="2:9" ht="18" customHeight="1" x14ac:dyDescent="0.35">
      <c r="F41" s="54"/>
      <c r="G41" s="55"/>
      <c r="H41" s="56"/>
      <c r="I41" s="49"/>
    </row>
    <row r="42" spans="2:9" x14ac:dyDescent="0.25">
      <c r="F42" s="54"/>
      <c r="G42" s="55"/>
      <c r="H42" s="56"/>
    </row>
    <row r="43" spans="2:9" x14ac:dyDescent="0.25">
      <c r="B43" s="4" t="s">
        <v>28</v>
      </c>
      <c r="C43" s="31">
        <f>(+C40*C4)/1000</f>
        <v>504</v>
      </c>
      <c r="D43" s="4" t="s">
        <v>29</v>
      </c>
      <c r="F43" s="54"/>
      <c r="G43" s="55"/>
      <c r="H43" s="56"/>
    </row>
    <row r="44" spans="2:9" x14ac:dyDescent="0.25">
      <c r="F44" s="54"/>
      <c r="G44" s="55"/>
      <c r="H44" s="56"/>
    </row>
    <row r="45" spans="2:9" ht="24" thickBot="1" x14ac:dyDescent="0.4">
      <c r="B45" s="4" t="s">
        <v>41</v>
      </c>
      <c r="C45" s="43">
        <f>+C13*C40</f>
        <v>3492.6335999999997</v>
      </c>
      <c r="D45" s="4" t="s">
        <v>27</v>
      </c>
      <c r="F45" s="57"/>
      <c r="G45" s="58"/>
      <c r="H45" s="59"/>
    </row>
    <row r="47" spans="2:9" ht="21" x14ac:dyDescent="0.35">
      <c r="B47" s="4" t="s">
        <v>48</v>
      </c>
      <c r="C47" s="4">
        <v>287</v>
      </c>
      <c r="D47" s="4" t="s">
        <v>49</v>
      </c>
      <c r="F47" s="49" t="str">
        <f>+G26&amp;"  "&amp;H26</f>
        <v>100  Metros</v>
      </c>
    </row>
    <row r="48" spans="2:9" ht="15.75" x14ac:dyDescent="0.25">
      <c r="B48" s="4" t="s">
        <v>50</v>
      </c>
      <c r="C48" s="30">
        <f>+C45+C47</f>
        <v>3779.6335999999997</v>
      </c>
      <c r="D48" s="4" t="s">
        <v>49</v>
      </c>
    </row>
    <row r="49" spans="2:5" x14ac:dyDescent="0.25">
      <c r="B49" s="4" t="s">
        <v>51</v>
      </c>
      <c r="C49" s="4">
        <v>70</v>
      </c>
      <c r="D49" s="4" t="s">
        <v>21</v>
      </c>
    </row>
    <row r="50" spans="2:5" x14ac:dyDescent="0.25">
      <c r="B50" s="4" t="s">
        <v>52</v>
      </c>
      <c r="C50" s="31">
        <f>+C48/C49</f>
        <v>53.994765714285712</v>
      </c>
      <c r="D50" s="4" t="s">
        <v>21</v>
      </c>
      <c r="E50" s="61">
        <v>54</v>
      </c>
    </row>
    <row r="52" spans="2:5" ht="15.75" thickBot="1" x14ac:dyDescent="0.3"/>
    <row r="53" spans="2:5" x14ac:dyDescent="0.25">
      <c r="C53" s="32"/>
      <c r="D53" s="33"/>
    </row>
    <row r="54" spans="2:5" x14ac:dyDescent="0.25">
      <c r="C54" s="34"/>
      <c r="D54" s="35"/>
      <c r="E54" s="36" t="str">
        <f>+E50&amp;"  "&amp;D50</f>
        <v>54  Metros</v>
      </c>
    </row>
    <row r="55" spans="2:5" ht="15.75" thickBot="1" x14ac:dyDescent="0.3">
      <c r="C55" s="102" t="str">
        <f>+C49&amp;"  "&amp;D49</f>
        <v>70  Metros</v>
      </c>
      <c r="D55" s="103"/>
      <c r="E55" s="36"/>
    </row>
    <row r="58" spans="2:5" x14ac:dyDescent="0.25">
      <c r="B58" s="37"/>
    </row>
  </sheetData>
  <mergeCells count="9">
    <mergeCell ref="B21:D21"/>
    <mergeCell ref="B37:D37"/>
    <mergeCell ref="C55:D55"/>
    <mergeCell ref="B1:D1"/>
    <mergeCell ref="G1:H1"/>
    <mergeCell ref="B3:D3"/>
    <mergeCell ref="F15:H15"/>
    <mergeCell ref="B16:D16"/>
    <mergeCell ref="F20:H20"/>
  </mergeCells>
  <pageMargins left="0.7" right="0.7" top="0.75" bottom="0.75" header="0.3" footer="0.3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CV75"/>
  <sheetViews>
    <sheetView showGridLines="0" topLeftCell="A39" zoomScale="55" zoomScaleNormal="55" workbookViewId="0">
      <selection activeCell="B2" sqref="B2:CW77"/>
    </sheetView>
  </sheetViews>
  <sheetFormatPr baseColWidth="10" defaultRowHeight="15" x14ac:dyDescent="0.25"/>
  <cols>
    <col min="3" max="74" width="2" bestFit="1" customWidth="1"/>
    <col min="76" max="100" width="3" bestFit="1" customWidth="1"/>
  </cols>
  <sheetData>
    <row r="3" spans="3:100" ht="15.75" thickBot="1" x14ac:dyDescent="0.3"/>
    <row r="4" spans="3:100" x14ac:dyDescent="0.25">
      <c r="C4" s="63">
        <v>1</v>
      </c>
      <c r="D4" s="64">
        <v>1</v>
      </c>
      <c r="E4" s="64">
        <v>1</v>
      </c>
      <c r="F4" s="64">
        <v>1</v>
      </c>
      <c r="G4" s="64">
        <v>1</v>
      </c>
      <c r="H4" s="64">
        <v>1</v>
      </c>
      <c r="I4" s="64">
        <v>1</v>
      </c>
      <c r="J4" s="64">
        <v>1</v>
      </c>
      <c r="K4" s="64">
        <v>1</v>
      </c>
      <c r="L4" s="64">
        <v>1</v>
      </c>
      <c r="M4" s="64">
        <v>1</v>
      </c>
      <c r="N4" s="64">
        <v>1</v>
      </c>
      <c r="O4" s="64">
        <v>1</v>
      </c>
      <c r="P4" s="64">
        <v>1</v>
      </c>
      <c r="Q4" s="64">
        <v>1</v>
      </c>
      <c r="R4" s="64">
        <v>1</v>
      </c>
      <c r="S4" s="64">
        <v>1</v>
      </c>
      <c r="T4" s="64">
        <v>1</v>
      </c>
      <c r="U4" s="64">
        <v>1</v>
      </c>
      <c r="V4" s="64">
        <v>1</v>
      </c>
      <c r="W4" s="64">
        <v>1</v>
      </c>
      <c r="X4" s="64">
        <v>1</v>
      </c>
      <c r="Y4" s="64">
        <v>1</v>
      </c>
      <c r="Z4" s="64">
        <v>1</v>
      </c>
      <c r="AA4" s="64">
        <v>1</v>
      </c>
      <c r="AB4" s="64">
        <v>1</v>
      </c>
      <c r="AC4" s="64">
        <v>1</v>
      </c>
      <c r="AD4" s="64">
        <v>1</v>
      </c>
      <c r="AE4" s="64">
        <v>1</v>
      </c>
      <c r="AF4" s="64">
        <v>1</v>
      </c>
      <c r="AG4" s="64">
        <v>1</v>
      </c>
      <c r="AH4" s="64">
        <v>1</v>
      </c>
      <c r="AI4" s="64">
        <v>1</v>
      </c>
      <c r="AJ4" s="64">
        <v>1</v>
      </c>
      <c r="AK4" s="64">
        <v>1</v>
      </c>
      <c r="AL4" s="64">
        <v>1</v>
      </c>
      <c r="AM4" s="64">
        <v>1</v>
      </c>
      <c r="AN4" s="64">
        <v>1</v>
      </c>
      <c r="AO4" s="64">
        <v>1</v>
      </c>
      <c r="AP4" s="64">
        <v>1</v>
      </c>
      <c r="AQ4" s="64">
        <v>1</v>
      </c>
      <c r="AR4" s="64">
        <v>1</v>
      </c>
      <c r="AS4" s="64">
        <v>1</v>
      </c>
      <c r="AT4" s="64">
        <v>1</v>
      </c>
      <c r="AU4" s="64">
        <v>1</v>
      </c>
      <c r="AV4" s="64">
        <v>1</v>
      </c>
      <c r="AW4" s="64">
        <v>1</v>
      </c>
      <c r="AX4" s="64">
        <v>1</v>
      </c>
      <c r="AY4" s="64">
        <v>1</v>
      </c>
      <c r="AZ4" s="64">
        <v>1</v>
      </c>
      <c r="BA4" s="64">
        <v>1</v>
      </c>
      <c r="BB4" s="64">
        <v>1</v>
      </c>
      <c r="BC4" s="64">
        <v>1</v>
      </c>
      <c r="BD4" s="64">
        <v>1</v>
      </c>
      <c r="BE4" s="64">
        <v>1</v>
      </c>
      <c r="BF4" s="64">
        <v>1</v>
      </c>
      <c r="BG4" s="64">
        <v>1</v>
      </c>
      <c r="BH4" s="64">
        <v>1</v>
      </c>
      <c r="BI4" s="64">
        <v>1</v>
      </c>
      <c r="BJ4" s="64">
        <v>1</v>
      </c>
      <c r="BK4" s="64">
        <v>1</v>
      </c>
      <c r="BL4" s="64">
        <v>1</v>
      </c>
      <c r="BM4" s="64">
        <v>1</v>
      </c>
      <c r="BN4" s="64">
        <v>1</v>
      </c>
      <c r="BO4" s="64">
        <v>1</v>
      </c>
      <c r="BP4" s="64">
        <v>1</v>
      </c>
      <c r="BQ4" s="64">
        <v>1</v>
      </c>
      <c r="BR4" s="64">
        <v>1</v>
      </c>
      <c r="BS4" s="64">
        <v>1</v>
      </c>
      <c r="BT4" s="64">
        <v>1</v>
      </c>
      <c r="BU4" s="64">
        <v>1</v>
      </c>
      <c r="BV4" s="65">
        <v>1</v>
      </c>
      <c r="BX4" s="63">
        <v>1</v>
      </c>
      <c r="BY4" s="64">
        <v>1</v>
      </c>
      <c r="BZ4" s="64">
        <v>1</v>
      </c>
      <c r="CA4" s="64">
        <v>1</v>
      </c>
      <c r="CB4" s="64">
        <v>1</v>
      </c>
      <c r="CC4" s="64">
        <v>1</v>
      </c>
      <c r="CD4" s="64">
        <v>1</v>
      </c>
      <c r="CE4" s="64">
        <v>1</v>
      </c>
      <c r="CF4" s="64">
        <v>1</v>
      </c>
      <c r="CG4" s="64">
        <v>1</v>
      </c>
      <c r="CH4" s="64">
        <v>1</v>
      </c>
      <c r="CI4" s="64">
        <v>1</v>
      </c>
      <c r="CJ4" s="64">
        <v>1</v>
      </c>
      <c r="CK4" s="64">
        <v>1</v>
      </c>
      <c r="CL4" s="64">
        <v>1</v>
      </c>
      <c r="CM4" s="64">
        <v>1</v>
      </c>
      <c r="CN4" s="64">
        <v>1</v>
      </c>
      <c r="CO4" s="64">
        <v>1</v>
      </c>
      <c r="CP4" s="64">
        <v>1</v>
      </c>
      <c r="CQ4" s="64">
        <v>1</v>
      </c>
      <c r="CR4" s="64">
        <v>1</v>
      </c>
      <c r="CS4" s="64">
        <v>1</v>
      </c>
      <c r="CT4" s="64">
        <v>1</v>
      </c>
      <c r="CU4" s="64">
        <v>1</v>
      </c>
      <c r="CV4" s="65">
        <v>1</v>
      </c>
    </row>
    <row r="5" spans="3:100" x14ac:dyDescent="0.25">
      <c r="C5" s="66">
        <v>1</v>
      </c>
      <c r="D5" s="67">
        <v>1</v>
      </c>
      <c r="E5" s="67">
        <v>1</v>
      </c>
      <c r="F5" s="67">
        <v>1</v>
      </c>
      <c r="G5" s="67">
        <v>1</v>
      </c>
      <c r="H5" s="67">
        <v>1</v>
      </c>
      <c r="I5" s="67">
        <v>1</v>
      </c>
      <c r="J5" s="67">
        <v>1</v>
      </c>
      <c r="K5" s="67">
        <v>1</v>
      </c>
      <c r="L5" s="67">
        <v>1</v>
      </c>
      <c r="M5" s="67">
        <v>1</v>
      </c>
      <c r="N5" s="67">
        <v>1</v>
      </c>
      <c r="O5" s="67">
        <v>1</v>
      </c>
      <c r="P5" s="67">
        <v>1</v>
      </c>
      <c r="Q5" s="67">
        <v>1</v>
      </c>
      <c r="R5" s="67">
        <v>1</v>
      </c>
      <c r="S5" s="67">
        <v>1</v>
      </c>
      <c r="T5" s="67">
        <v>1</v>
      </c>
      <c r="U5" s="67">
        <v>1</v>
      </c>
      <c r="V5" s="67">
        <v>1</v>
      </c>
      <c r="W5" s="67">
        <v>1</v>
      </c>
      <c r="X5" s="67">
        <v>1</v>
      </c>
      <c r="Y5" s="67">
        <v>1</v>
      </c>
      <c r="Z5" s="67">
        <v>1</v>
      </c>
      <c r="AA5" s="67">
        <v>1</v>
      </c>
      <c r="AB5" s="67">
        <v>1</v>
      </c>
      <c r="AC5" s="67">
        <v>1</v>
      </c>
      <c r="AD5" s="67">
        <v>1</v>
      </c>
      <c r="AE5" s="67">
        <v>1</v>
      </c>
      <c r="AF5" s="67">
        <v>1</v>
      </c>
      <c r="AG5" s="67">
        <v>1</v>
      </c>
      <c r="AH5" s="67">
        <v>1</v>
      </c>
      <c r="AI5" s="67">
        <v>1</v>
      </c>
      <c r="AJ5" s="67">
        <v>1</v>
      </c>
      <c r="AK5" s="67">
        <v>1</v>
      </c>
      <c r="AL5" s="67">
        <v>1</v>
      </c>
      <c r="AM5" s="67">
        <v>1</v>
      </c>
      <c r="AN5" s="67">
        <v>1</v>
      </c>
      <c r="AO5" s="67">
        <v>1</v>
      </c>
      <c r="AP5" s="67">
        <v>1</v>
      </c>
      <c r="AQ5" s="67">
        <v>1</v>
      </c>
      <c r="AR5" s="67">
        <v>1</v>
      </c>
      <c r="AS5" s="67">
        <v>1</v>
      </c>
      <c r="AT5" s="67">
        <v>1</v>
      </c>
      <c r="AU5" s="67">
        <v>1</v>
      </c>
      <c r="AV5" s="67">
        <v>1</v>
      </c>
      <c r="AW5" s="67">
        <v>1</v>
      </c>
      <c r="AX5" s="67">
        <v>1</v>
      </c>
      <c r="AY5" s="67">
        <v>1</v>
      </c>
      <c r="AZ5" s="67">
        <v>1</v>
      </c>
      <c r="BA5" s="67">
        <v>1</v>
      </c>
      <c r="BB5" s="67">
        <v>1</v>
      </c>
      <c r="BC5" s="67">
        <v>1</v>
      </c>
      <c r="BD5" s="67">
        <v>1</v>
      </c>
      <c r="BE5" s="67">
        <v>1</v>
      </c>
      <c r="BF5" s="67">
        <v>1</v>
      </c>
      <c r="BG5" s="67">
        <v>1</v>
      </c>
      <c r="BH5" s="67">
        <v>1</v>
      </c>
      <c r="BI5" s="67">
        <v>1</v>
      </c>
      <c r="BJ5" s="67">
        <v>1</v>
      </c>
      <c r="BK5" s="67">
        <v>1</v>
      </c>
      <c r="BL5" s="67">
        <v>1</v>
      </c>
      <c r="BM5" s="67">
        <v>1</v>
      </c>
      <c r="BN5" s="67">
        <v>1</v>
      </c>
      <c r="BO5" s="67">
        <v>1</v>
      </c>
      <c r="BP5" s="67">
        <v>1</v>
      </c>
      <c r="BQ5" s="67">
        <v>1</v>
      </c>
      <c r="BR5" s="67">
        <v>1</v>
      </c>
      <c r="BS5" s="67">
        <v>1</v>
      </c>
      <c r="BT5" s="67">
        <v>1</v>
      </c>
      <c r="BU5" s="67">
        <v>1</v>
      </c>
      <c r="BV5" s="68">
        <v>1</v>
      </c>
      <c r="BX5" s="66">
        <v>1</v>
      </c>
      <c r="BY5" s="67">
        <v>1</v>
      </c>
      <c r="BZ5" s="67">
        <v>1</v>
      </c>
      <c r="CA5" s="67">
        <v>1</v>
      </c>
      <c r="CB5" s="67">
        <v>1</v>
      </c>
      <c r="CC5" s="67">
        <v>1</v>
      </c>
      <c r="CD5" s="67">
        <v>1</v>
      </c>
      <c r="CE5" s="67">
        <v>1</v>
      </c>
      <c r="CF5" s="67">
        <v>1</v>
      </c>
      <c r="CG5" s="67">
        <v>1</v>
      </c>
      <c r="CH5" s="67">
        <v>1</v>
      </c>
      <c r="CI5" s="67">
        <v>1</v>
      </c>
      <c r="CJ5" s="67">
        <v>1</v>
      </c>
      <c r="CK5" s="67">
        <v>1</v>
      </c>
      <c r="CL5" s="67">
        <v>1</v>
      </c>
      <c r="CM5" s="67">
        <v>1</v>
      </c>
      <c r="CN5" s="67">
        <v>1</v>
      </c>
      <c r="CO5" s="67">
        <v>1</v>
      </c>
      <c r="CP5" s="67">
        <v>1</v>
      </c>
      <c r="CQ5" s="67">
        <v>1</v>
      </c>
      <c r="CR5" s="67">
        <v>1</v>
      </c>
      <c r="CS5" s="67">
        <v>1</v>
      </c>
      <c r="CT5" s="67">
        <v>1</v>
      </c>
      <c r="CU5" s="67">
        <v>1</v>
      </c>
      <c r="CV5" s="68">
        <v>1</v>
      </c>
    </row>
    <row r="6" spans="3:100" x14ac:dyDescent="0.25">
      <c r="C6" s="66">
        <v>1</v>
      </c>
      <c r="D6" s="67">
        <v>1</v>
      </c>
      <c r="E6" s="67">
        <v>1</v>
      </c>
      <c r="F6" s="67">
        <v>1</v>
      </c>
      <c r="G6" s="67">
        <v>1</v>
      </c>
      <c r="H6" s="67">
        <v>1</v>
      </c>
      <c r="I6" s="67">
        <v>1</v>
      </c>
      <c r="J6" s="67">
        <v>1</v>
      </c>
      <c r="K6" s="67">
        <v>1</v>
      </c>
      <c r="L6" s="67">
        <v>1</v>
      </c>
      <c r="M6" s="67">
        <v>1</v>
      </c>
      <c r="N6" s="67">
        <v>1</v>
      </c>
      <c r="O6" s="67">
        <v>1</v>
      </c>
      <c r="P6" s="67">
        <v>1</v>
      </c>
      <c r="Q6" s="67">
        <v>1</v>
      </c>
      <c r="R6" s="67">
        <v>1</v>
      </c>
      <c r="S6" s="67">
        <v>1</v>
      </c>
      <c r="T6" s="67">
        <v>1</v>
      </c>
      <c r="U6" s="67">
        <v>1</v>
      </c>
      <c r="V6" s="67">
        <v>1</v>
      </c>
      <c r="W6" s="67">
        <v>1</v>
      </c>
      <c r="X6" s="67">
        <v>1</v>
      </c>
      <c r="Y6" s="67">
        <v>1</v>
      </c>
      <c r="Z6" s="67">
        <v>1</v>
      </c>
      <c r="AA6" s="67">
        <v>1</v>
      </c>
      <c r="AB6" s="67">
        <v>1</v>
      </c>
      <c r="AC6" s="67">
        <v>1</v>
      </c>
      <c r="AD6" s="67">
        <v>1</v>
      </c>
      <c r="AE6" s="67">
        <v>1</v>
      </c>
      <c r="AF6" s="67">
        <v>1</v>
      </c>
      <c r="AG6" s="67">
        <v>1</v>
      </c>
      <c r="AH6" s="67">
        <v>1</v>
      </c>
      <c r="AI6" s="67">
        <v>1</v>
      </c>
      <c r="AJ6" s="67">
        <v>1</v>
      </c>
      <c r="AK6" s="67">
        <v>1</v>
      </c>
      <c r="AL6" s="67">
        <v>1</v>
      </c>
      <c r="AM6" s="67">
        <v>1</v>
      </c>
      <c r="AN6" s="67">
        <v>1</v>
      </c>
      <c r="AO6" s="67">
        <v>1</v>
      </c>
      <c r="AP6" s="67">
        <v>1</v>
      </c>
      <c r="AQ6" s="67">
        <v>1</v>
      </c>
      <c r="AR6" s="67">
        <v>1</v>
      </c>
      <c r="AS6" s="67">
        <v>1</v>
      </c>
      <c r="AT6" s="67">
        <v>1</v>
      </c>
      <c r="AU6" s="67">
        <v>1</v>
      </c>
      <c r="AV6" s="67">
        <v>1</v>
      </c>
      <c r="AW6" s="67">
        <v>1</v>
      </c>
      <c r="AX6" s="67">
        <v>1</v>
      </c>
      <c r="AY6" s="67">
        <v>1</v>
      </c>
      <c r="AZ6" s="67">
        <v>1</v>
      </c>
      <c r="BA6" s="67">
        <v>1</v>
      </c>
      <c r="BB6" s="67">
        <v>1</v>
      </c>
      <c r="BC6" s="67">
        <v>1</v>
      </c>
      <c r="BD6" s="67">
        <v>1</v>
      </c>
      <c r="BE6" s="67">
        <v>1</v>
      </c>
      <c r="BF6" s="67">
        <v>1</v>
      </c>
      <c r="BG6" s="67">
        <v>1</v>
      </c>
      <c r="BH6" s="67">
        <v>1</v>
      </c>
      <c r="BI6" s="67">
        <v>1</v>
      </c>
      <c r="BJ6" s="67">
        <v>1</v>
      </c>
      <c r="BK6" s="67">
        <v>1</v>
      </c>
      <c r="BL6" s="67">
        <v>1</v>
      </c>
      <c r="BM6" s="67">
        <v>1</v>
      </c>
      <c r="BN6" s="67">
        <v>1</v>
      </c>
      <c r="BO6" s="67">
        <v>1</v>
      </c>
      <c r="BP6" s="67">
        <v>1</v>
      </c>
      <c r="BQ6" s="67">
        <v>1</v>
      </c>
      <c r="BR6" s="67">
        <v>1</v>
      </c>
      <c r="BS6" s="67">
        <v>1</v>
      </c>
      <c r="BT6" s="67">
        <v>1</v>
      </c>
      <c r="BU6" s="67">
        <v>1</v>
      </c>
      <c r="BV6" s="68">
        <v>1</v>
      </c>
      <c r="BX6" s="66">
        <v>1</v>
      </c>
      <c r="BY6" s="67">
        <v>1</v>
      </c>
      <c r="BZ6" s="67">
        <v>1</v>
      </c>
      <c r="CA6" s="67">
        <v>1</v>
      </c>
      <c r="CB6" s="67">
        <v>1</v>
      </c>
      <c r="CC6" s="67">
        <v>1</v>
      </c>
      <c r="CD6" s="67">
        <v>1</v>
      </c>
      <c r="CE6" s="67">
        <v>1</v>
      </c>
      <c r="CF6" s="67">
        <v>1</v>
      </c>
      <c r="CG6" s="67">
        <v>1</v>
      </c>
      <c r="CH6" s="67">
        <v>1</v>
      </c>
      <c r="CI6" s="67">
        <v>1</v>
      </c>
      <c r="CJ6" s="67">
        <v>1</v>
      </c>
      <c r="CK6" s="67">
        <v>1</v>
      </c>
      <c r="CL6" s="67">
        <v>1</v>
      </c>
      <c r="CM6" s="67">
        <v>1</v>
      </c>
      <c r="CN6" s="67">
        <v>1</v>
      </c>
      <c r="CO6" s="67">
        <v>1</v>
      </c>
      <c r="CP6" s="67">
        <v>1</v>
      </c>
      <c r="CQ6" s="67">
        <v>1</v>
      </c>
      <c r="CR6" s="67">
        <v>1</v>
      </c>
      <c r="CS6" s="67">
        <v>1</v>
      </c>
      <c r="CT6" s="67">
        <v>1</v>
      </c>
      <c r="CU6" s="67">
        <v>1</v>
      </c>
      <c r="CV6" s="68">
        <v>1</v>
      </c>
    </row>
    <row r="7" spans="3:100" x14ac:dyDescent="0.25">
      <c r="C7" s="66">
        <v>1</v>
      </c>
      <c r="D7" s="67">
        <v>1</v>
      </c>
      <c r="E7" s="67">
        <v>1</v>
      </c>
      <c r="F7" s="67">
        <v>1</v>
      </c>
      <c r="G7" s="67">
        <v>1</v>
      </c>
      <c r="H7" s="67">
        <v>1</v>
      </c>
      <c r="I7" s="67">
        <v>1</v>
      </c>
      <c r="J7" s="67">
        <v>1</v>
      </c>
      <c r="K7" s="67">
        <v>1</v>
      </c>
      <c r="L7" s="67">
        <v>1</v>
      </c>
      <c r="M7" s="67">
        <v>1</v>
      </c>
      <c r="N7" s="67">
        <v>1</v>
      </c>
      <c r="O7" s="67">
        <v>1</v>
      </c>
      <c r="P7" s="67">
        <v>1</v>
      </c>
      <c r="Q7" s="67">
        <v>1</v>
      </c>
      <c r="R7" s="67">
        <v>1</v>
      </c>
      <c r="S7" s="67">
        <v>1</v>
      </c>
      <c r="T7" s="67">
        <v>1</v>
      </c>
      <c r="U7" s="67">
        <v>1</v>
      </c>
      <c r="V7" s="67">
        <v>1</v>
      </c>
      <c r="W7" s="67">
        <v>1</v>
      </c>
      <c r="X7" s="67">
        <v>1</v>
      </c>
      <c r="Y7" s="67">
        <v>1</v>
      </c>
      <c r="Z7" s="67">
        <v>1</v>
      </c>
      <c r="AA7" s="67">
        <v>1</v>
      </c>
      <c r="AB7" s="67">
        <v>1</v>
      </c>
      <c r="AC7" s="67">
        <v>1</v>
      </c>
      <c r="AD7" s="67">
        <v>1</v>
      </c>
      <c r="AE7" s="67">
        <v>1</v>
      </c>
      <c r="AF7" s="67">
        <v>1</v>
      </c>
      <c r="AG7" s="67">
        <v>1</v>
      </c>
      <c r="AH7" s="67">
        <v>1</v>
      </c>
      <c r="AI7" s="67">
        <v>1</v>
      </c>
      <c r="AJ7" s="67">
        <v>1</v>
      </c>
      <c r="AK7" s="67">
        <v>1</v>
      </c>
      <c r="AL7" s="67">
        <v>1</v>
      </c>
      <c r="AM7" s="67">
        <v>1</v>
      </c>
      <c r="AN7" s="67">
        <v>1</v>
      </c>
      <c r="AO7" s="67">
        <v>1</v>
      </c>
      <c r="AP7" s="67">
        <v>1</v>
      </c>
      <c r="AQ7" s="67">
        <v>1</v>
      </c>
      <c r="AR7" s="67">
        <v>1</v>
      </c>
      <c r="AS7" s="67">
        <v>1</v>
      </c>
      <c r="AT7" s="67">
        <v>1</v>
      </c>
      <c r="AU7" s="67">
        <v>1</v>
      </c>
      <c r="AV7" s="67">
        <v>1</v>
      </c>
      <c r="AW7" s="67">
        <v>1</v>
      </c>
      <c r="AX7" s="67">
        <v>1</v>
      </c>
      <c r="AY7" s="67">
        <v>1</v>
      </c>
      <c r="AZ7" s="67">
        <v>1</v>
      </c>
      <c r="BA7" s="67">
        <v>1</v>
      </c>
      <c r="BB7" s="67">
        <v>1</v>
      </c>
      <c r="BC7" s="67">
        <v>1</v>
      </c>
      <c r="BD7" s="67">
        <v>1</v>
      </c>
      <c r="BE7" s="67">
        <v>1</v>
      </c>
      <c r="BF7" s="67">
        <v>1</v>
      </c>
      <c r="BG7" s="67">
        <v>1</v>
      </c>
      <c r="BH7" s="67">
        <v>1</v>
      </c>
      <c r="BI7" s="67">
        <v>1</v>
      </c>
      <c r="BJ7" s="67">
        <v>1</v>
      </c>
      <c r="BK7" s="67">
        <v>1</v>
      </c>
      <c r="BL7" s="67">
        <v>1</v>
      </c>
      <c r="BM7" s="67">
        <v>1</v>
      </c>
      <c r="BN7" s="67">
        <v>1</v>
      </c>
      <c r="BO7" s="67">
        <v>1</v>
      </c>
      <c r="BP7" s="67">
        <v>1</v>
      </c>
      <c r="BQ7" s="67">
        <v>1</v>
      </c>
      <c r="BR7" s="67">
        <v>1</v>
      </c>
      <c r="BS7" s="67">
        <v>1</v>
      </c>
      <c r="BT7" s="67">
        <v>1</v>
      </c>
      <c r="BU7" s="67">
        <v>1</v>
      </c>
      <c r="BV7" s="68">
        <v>1</v>
      </c>
      <c r="BX7" s="66">
        <v>1</v>
      </c>
      <c r="BY7" s="67">
        <v>1</v>
      </c>
      <c r="BZ7" s="67">
        <v>1</v>
      </c>
      <c r="CA7" s="67">
        <v>1</v>
      </c>
      <c r="CB7" s="67">
        <v>1</v>
      </c>
      <c r="CC7" s="67">
        <v>1</v>
      </c>
      <c r="CD7" s="67">
        <v>1</v>
      </c>
      <c r="CE7" s="67">
        <v>1</v>
      </c>
      <c r="CF7" s="67">
        <v>1</v>
      </c>
      <c r="CG7" s="67">
        <v>1</v>
      </c>
      <c r="CH7" s="67">
        <v>1</v>
      </c>
      <c r="CI7" s="67">
        <v>1</v>
      </c>
      <c r="CJ7" s="67">
        <v>1</v>
      </c>
      <c r="CK7" s="67">
        <v>1</v>
      </c>
      <c r="CL7" s="67">
        <v>1</v>
      </c>
      <c r="CM7" s="67">
        <v>1</v>
      </c>
      <c r="CN7" s="67">
        <v>1</v>
      </c>
      <c r="CO7" s="67">
        <v>1</v>
      </c>
      <c r="CP7" s="67">
        <v>1</v>
      </c>
      <c r="CQ7" s="67">
        <v>1</v>
      </c>
      <c r="CR7" s="67">
        <v>1</v>
      </c>
      <c r="CS7" s="67">
        <v>1</v>
      </c>
      <c r="CT7" s="67">
        <v>1</v>
      </c>
      <c r="CU7" s="67">
        <v>1</v>
      </c>
      <c r="CV7" s="68">
        <v>1</v>
      </c>
    </row>
    <row r="8" spans="3:100" x14ac:dyDescent="0.25">
      <c r="C8" s="66">
        <v>1</v>
      </c>
      <c r="D8" s="67">
        <v>1</v>
      </c>
      <c r="E8" s="67">
        <v>1</v>
      </c>
      <c r="F8" s="67">
        <v>1</v>
      </c>
      <c r="G8" s="67">
        <v>1</v>
      </c>
      <c r="H8" s="67">
        <v>1</v>
      </c>
      <c r="I8" s="67">
        <v>1</v>
      </c>
      <c r="J8" s="67">
        <v>1</v>
      </c>
      <c r="K8" s="67">
        <v>1</v>
      </c>
      <c r="L8" s="67">
        <v>1</v>
      </c>
      <c r="M8" s="67">
        <v>1</v>
      </c>
      <c r="N8" s="67">
        <v>1</v>
      </c>
      <c r="O8" s="67">
        <v>1</v>
      </c>
      <c r="P8" s="67">
        <v>1</v>
      </c>
      <c r="Q8" s="67">
        <v>1</v>
      </c>
      <c r="R8" s="67">
        <v>1</v>
      </c>
      <c r="S8" s="67">
        <v>1</v>
      </c>
      <c r="T8" s="67">
        <v>1</v>
      </c>
      <c r="U8" s="67">
        <v>1</v>
      </c>
      <c r="V8" s="67">
        <v>1</v>
      </c>
      <c r="W8" s="67">
        <v>1</v>
      </c>
      <c r="X8" s="67">
        <v>1</v>
      </c>
      <c r="Y8" s="67">
        <v>1</v>
      </c>
      <c r="Z8" s="67">
        <v>1</v>
      </c>
      <c r="AA8" s="67">
        <v>1</v>
      </c>
      <c r="AB8" s="67">
        <v>1</v>
      </c>
      <c r="AC8" s="67">
        <v>1</v>
      </c>
      <c r="AD8" s="67">
        <v>1</v>
      </c>
      <c r="AE8" s="67">
        <v>1</v>
      </c>
      <c r="AF8" s="67">
        <v>1</v>
      </c>
      <c r="AG8" s="67">
        <v>1</v>
      </c>
      <c r="AH8" s="67">
        <v>1</v>
      </c>
      <c r="AI8" s="67">
        <v>1</v>
      </c>
      <c r="AJ8" s="67">
        <v>1</v>
      </c>
      <c r="AK8" s="67">
        <v>1</v>
      </c>
      <c r="AL8" s="67">
        <v>1</v>
      </c>
      <c r="AM8" s="67">
        <v>1</v>
      </c>
      <c r="AN8" s="67">
        <v>1</v>
      </c>
      <c r="AO8" s="67">
        <v>1</v>
      </c>
      <c r="AP8" s="67">
        <v>1</v>
      </c>
      <c r="AQ8" s="67">
        <v>1</v>
      </c>
      <c r="AR8" s="67">
        <v>1</v>
      </c>
      <c r="AS8" s="67">
        <v>1</v>
      </c>
      <c r="AT8" s="67">
        <v>1</v>
      </c>
      <c r="AU8" s="67">
        <v>1</v>
      </c>
      <c r="AV8" s="67">
        <v>1</v>
      </c>
      <c r="AW8" s="67">
        <v>1</v>
      </c>
      <c r="AX8" s="67">
        <v>1</v>
      </c>
      <c r="AY8" s="67">
        <v>1</v>
      </c>
      <c r="AZ8" s="67">
        <v>1</v>
      </c>
      <c r="BA8" s="67">
        <v>1</v>
      </c>
      <c r="BB8" s="67">
        <v>1</v>
      </c>
      <c r="BC8" s="67">
        <v>1</v>
      </c>
      <c r="BD8" s="67">
        <v>1</v>
      </c>
      <c r="BE8" s="67">
        <v>1</v>
      </c>
      <c r="BF8" s="67">
        <v>1</v>
      </c>
      <c r="BG8" s="67">
        <v>1</v>
      </c>
      <c r="BH8" s="67">
        <v>1</v>
      </c>
      <c r="BI8" s="67">
        <v>1</v>
      </c>
      <c r="BJ8" s="67">
        <v>1</v>
      </c>
      <c r="BK8" s="67">
        <v>1</v>
      </c>
      <c r="BL8" s="67">
        <v>1</v>
      </c>
      <c r="BM8" s="67">
        <v>1</v>
      </c>
      <c r="BN8" s="67">
        <v>1</v>
      </c>
      <c r="BO8" s="67">
        <v>1</v>
      </c>
      <c r="BP8" s="67">
        <v>1</v>
      </c>
      <c r="BQ8" s="67">
        <v>1</v>
      </c>
      <c r="BR8" s="67">
        <v>1</v>
      </c>
      <c r="BS8" s="67">
        <v>1</v>
      </c>
      <c r="BT8" s="67">
        <v>1</v>
      </c>
      <c r="BU8" s="67">
        <v>1</v>
      </c>
      <c r="BV8" s="68">
        <v>1</v>
      </c>
      <c r="BX8" s="66">
        <v>1</v>
      </c>
      <c r="BY8" s="67">
        <v>1</v>
      </c>
      <c r="BZ8" s="67">
        <v>1</v>
      </c>
      <c r="CA8" s="67">
        <v>1</v>
      </c>
      <c r="CB8" s="67">
        <v>1</v>
      </c>
      <c r="CC8" s="67">
        <v>1</v>
      </c>
      <c r="CD8" s="67">
        <v>1</v>
      </c>
      <c r="CE8" s="67">
        <v>1</v>
      </c>
      <c r="CF8" s="67">
        <v>1</v>
      </c>
      <c r="CG8" s="67">
        <v>1</v>
      </c>
      <c r="CH8" s="67">
        <v>1</v>
      </c>
      <c r="CI8" s="67">
        <v>1</v>
      </c>
      <c r="CJ8" s="67">
        <v>1</v>
      </c>
      <c r="CK8" s="67">
        <v>1</v>
      </c>
      <c r="CL8" s="67">
        <v>1</v>
      </c>
      <c r="CM8" s="67">
        <v>1</v>
      </c>
      <c r="CN8" s="67">
        <v>1</v>
      </c>
      <c r="CO8" s="67">
        <v>1</v>
      </c>
      <c r="CP8" s="67">
        <v>1</v>
      </c>
      <c r="CQ8" s="67">
        <v>1</v>
      </c>
      <c r="CR8" s="67">
        <v>1</v>
      </c>
      <c r="CS8" s="67">
        <v>1</v>
      </c>
      <c r="CT8" s="67">
        <v>1</v>
      </c>
      <c r="CU8" s="67">
        <v>1</v>
      </c>
      <c r="CV8" s="68">
        <v>1</v>
      </c>
    </row>
    <row r="9" spans="3:100" x14ac:dyDescent="0.25">
      <c r="C9" s="66">
        <v>1</v>
      </c>
      <c r="D9" s="67">
        <v>1</v>
      </c>
      <c r="E9" s="67">
        <v>1</v>
      </c>
      <c r="F9" s="67">
        <v>1</v>
      </c>
      <c r="G9" s="67">
        <v>1</v>
      </c>
      <c r="H9" s="67">
        <v>1</v>
      </c>
      <c r="I9" s="67">
        <v>1</v>
      </c>
      <c r="J9" s="67">
        <v>1</v>
      </c>
      <c r="K9" s="67">
        <v>1</v>
      </c>
      <c r="L9" s="67">
        <v>1</v>
      </c>
      <c r="M9" s="67">
        <v>1</v>
      </c>
      <c r="N9" s="67">
        <v>1</v>
      </c>
      <c r="O9" s="67">
        <v>1</v>
      </c>
      <c r="P9" s="67">
        <v>1</v>
      </c>
      <c r="Q9" s="67">
        <v>1</v>
      </c>
      <c r="R9" s="67">
        <v>1</v>
      </c>
      <c r="S9" s="67">
        <v>1</v>
      </c>
      <c r="T9" s="67">
        <v>1</v>
      </c>
      <c r="U9" s="67">
        <v>1</v>
      </c>
      <c r="V9" s="67">
        <v>1</v>
      </c>
      <c r="W9" s="67">
        <v>1</v>
      </c>
      <c r="X9" s="67">
        <v>1</v>
      </c>
      <c r="Y9" s="67">
        <v>1</v>
      </c>
      <c r="Z9" s="67">
        <v>1</v>
      </c>
      <c r="AA9" s="67">
        <v>1</v>
      </c>
      <c r="AB9" s="67">
        <v>1</v>
      </c>
      <c r="AC9" s="67">
        <v>1</v>
      </c>
      <c r="AD9" s="67">
        <v>1</v>
      </c>
      <c r="AE9" s="67">
        <v>1</v>
      </c>
      <c r="AF9" s="67">
        <v>1</v>
      </c>
      <c r="AG9" s="67">
        <v>1</v>
      </c>
      <c r="AH9" s="67">
        <v>1</v>
      </c>
      <c r="AI9" s="67">
        <v>1</v>
      </c>
      <c r="AJ9" s="67">
        <v>1</v>
      </c>
      <c r="AK9" s="67">
        <v>1</v>
      </c>
      <c r="AL9" s="67">
        <v>1</v>
      </c>
      <c r="AM9" s="67">
        <v>1</v>
      </c>
      <c r="AN9" s="67">
        <v>1</v>
      </c>
      <c r="AO9" s="67">
        <v>1</v>
      </c>
      <c r="AP9" s="67">
        <v>1</v>
      </c>
      <c r="AQ9" s="67">
        <v>1</v>
      </c>
      <c r="AR9" s="67">
        <v>1</v>
      </c>
      <c r="AS9" s="67">
        <v>1</v>
      </c>
      <c r="AT9" s="67">
        <v>1</v>
      </c>
      <c r="AU9" s="67">
        <v>1</v>
      </c>
      <c r="AV9" s="67">
        <v>1</v>
      </c>
      <c r="AW9" s="67">
        <v>1</v>
      </c>
      <c r="AX9" s="67">
        <v>1</v>
      </c>
      <c r="AY9" s="67">
        <v>1</v>
      </c>
      <c r="AZ9" s="67">
        <v>1</v>
      </c>
      <c r="BA9" s="67">
        <v>1</v>
      </c>
      <c r="BB9" s="67">
        <v>1</v>
      </c>
      <c r="BC9" s="67">
        <v>1</v>
      </c>
      <c r="BD9" s="67">
        <v>1</v>
      </c>
      <c r="BE9" s="67">
        <v>1</v>
      </c>
      <c r="BF9" s="67">
        <v>1</v>
      </c>
      <c r="BG9" s="67">
        <v>1</v>
      </c>
      <c r="BH9" s="67">
        <v>1</v>
      </c>
      <c r="BI9" s="67">
        <v>1</v>
      </c>
      <c r="BJ9" s="67">
        <v>1</v>
      </c>
      <c r="BK9" s="67">
        <v>1</v>
      </c>
      <c r="BL9" s="67">
        <v>1</v>
      </c>
      <c r="BM9" s="67">
        <v>1</v>
      </c>
      <c r="BN9" s="67">
        <v>1</v>
      </c>
      <c r="BO9" s="67">
        <v>1</v>
      </c>
      <c r="BP9" s="67">
        <v>1</v>
      </c>
      <c r="BQ9" s="67">
        <v>1</v>
      </c>
      <c r="BR9" s="67">
        <v>1</v>
      </c>
      <c r="BS9" s="67">
        <v>1</v>
      </c>
      <c r="BT9" s="67">
        <v>1</v>
      </c>
      <c r="BU9" s="67">
        <v>1</v>
      </c>
      <c r="BV9" s="68">
        <v>1</v>
      </c>
      <c r="BX9" s="66">
        <v>1</v>
      </c>
      <c r="BY9" s="67">
        <v>1</v>
      </c>
      <c r="BZ9" s="67">
        <v>1</v>
      </c>
      <c r="CA9" s="67">
        <v>1</v>
      </c>
      <c r="CB9" s="67">
        <v>1</v>
      </c>
      <c r="CC9" s="67">
        <v>1</v>
      </c>
      <c r="CD9" s="67">
        <v>1</v>
      </c>
      <c r="CE9" s="67">
        <v>1</v>
      </c>
      <c r="CF9" s="67">
        <v>1</v>
      </c>
      <c r="CG9" s="67">
        <v>1</v>
      </c>
      <c r="CH9" s="67">
        <v>1</v>
      </c>
      <c r="CI9" s="67">
        <v>1</v>
      </c>
      <c r="CJ9" s="67">
        <v>1</v>
      </c>
      <c r="CK9" s="67">
        <v>1</v>
      </c>
      <c r="CL9" s="67">
        <v>1</v>
      </c>
      <c r="CM9" s="67">
        <v>1</v>
      </c>
      <c r="CN9" s="67">
        <v>1</v>
      </c>
      <c r="CO9" s="67">
        <v>1</v>
      </c>
      <c r="CP9" s="67">
        <v>1</v>
      </c>
      <c r="CQ9" s="67">
        <v>1</v>
      </c>
      <c r="CR9" s="67">
        <v>1</v>
      </c>
      <c r="CS9" s="67">
        <v>1</v>
      </c>
      <c r="CT9" s="67">
        <v>1</v>
      </c>
      <c r="CU9" s="67">
        <v>1</v>
      </c>
      <c r="CV9" s="68">
        <v>1</v>
      </c>
    </row>
    <row r="10" spans="3:100" x14ac:dyDescent="0.25">
      <c r="C10" s="66">
        <v>1</v>
      </c>
      <c r="D10" s="67">
        <v>1</v>
      </c>
      <c r="E10" s="67">
        <v>1</v>
      </c>
      <c r="F10" s="67">
        <v>1</v>
      </c>
      <c r="G10" s="67">
        <v>1</v>
      </c>
      <c r="H10" s="67">
        <v>1</v>
      </c>
      <c r="I10" s="67">
        <v>1</v>
      </c>
      <c r="J10" s="67">
        <v>1</v>
      </c>
      <c r="K10" s="67">
        <v>1</v>
      </c>
      <c r="L10" s="67">
        <v>1</v>
      </c>
      <c r="M10" s="67">
        <v>1</v>
      </c>
      <c r="N10" s="67">
        <v>1</v>
      </c>
      <c r="O10" s="67">
        <v>1</v>
      </c>
      <c r="P10" s="67">
        <v>1</v>
      </c>
      <c r="Q10" s="67">
        <v>1</v>
      </c>
      <c r="R10" s="67">
        <v>1</v>
      </c>
      <c r="S10" s="67">
        <v>1</v>
      </c>
      <c r="T10" s="67">
        <v>1</v>
      </c>
      <c r="U10" s="67">
        <v>1</v>
      </c>
      <c r="V10" s="67">
        <v>1</v>
      </c>
      <c r="W10" s="67">
        <v>1</v>
      </c>
      <c r="X10" s="67">
        <v>1</v>
      </c>
      <c r="Y10" s="67">
        <v>1</v>
      </c>
      <c r="Z10" s="67">
        <v>1</v>
      </c>
      <c r="AA10" s="67">
        <v>1</v>
      </c>
      <c r="AB10" s="67">
        <v>1</v>
      </c>
      <c r="AC10" s="67">
        <v>1</v>
      </c>
      <c r="AD10" s="67">
        <v>1</v>
      </c>
      <c r="AE10" s="67">
        <v>1</v>
      </c>
      <c r="AF10" s="67">
        <v>1</v>
      </c>
      <c r="AG10" s="67">
        <v>1</v>
      </c>
      <c r="AH10" s="67">
        <v>1</v>
      </c>
      <c r="AI10" s="67">
        <v>1</v>
      </c>
      <c r="AJ10" s="67">
        <v>1</v>
      </c>
      <c r="AK10" s="67">
        <v>1</v>
      </c>
      <c r="AL10" s="67">
        <v>1</v>
      </c>
      <c r="AM10" s="67">
        <v>1</v>
      </c>
      <c r="AN10" s="67">
        <v>1</v>
      </c>
      <c r="AO10" s="67">
        <v>1</v>
      </c>
      <c r="AP10" s="67">
        <v>1</v>
      </c>
      <c r="AQ10" s="67">
        <v>1</v>
      </c>
      <c r="AR10" s="67">
        <v>1</v>
      </c>
      <c r="AS10" s="67">
        <v>1</v>
      </c>
      <c r="AT10" s="67">
        <v>1</v>
      </c>
      <c r="AU10" s="67">
        <v>1</v>
      </c>
      <c r="AV10" s="67">
        <v>1</v>
      </c>
      <c r="AW10" s="67">
        <v>1</v>
      </c>
      <c r="AX10" s="67">
        <v>1</v>
      </c>
      <c r="AY10" s="67">
        <v>1</v>
      </c>
      <c r="AZ10" s="67">
        <v>1</v>
      </c>
      <c r="BA10" s="67">
        <v>1</v>
      </c>
      <c r="BB10" s="67">
        <v>1</v>
      </c>
      <c r="BC10" s="67">
        <v>1</v>
      </c>
      <c r="BD10" s="67">
        <v>1</v>
      </c>
      <c r="BE10" s="67">
        <v>1</v>
      </c>
      <c r="BF10" s="67">
        <v>1</v>
      </c>
      <c r="BG10" s="67">
        <v>1</v>
      </c>
      <c r="BH10" s="67">
        <v>1</v>
      </c>
      <c r="BI10" s="67">
        <v>1</v>
      </c>
      <c r="BJ10" s="67">
        <v>1</v>
      </c>
      <c r="BK10" s="67">
        <v>1</v>
      </c>
      <c r="BL10" s="67">
        <v>1</v>
      </c>
      <c r="BM10" s="67">
        <v>1</v>
      </c>
      <c r="BN10" s="67">
        <v>1</v>
      </c>
      <c r="BO10" s="67">
        <v>1</v>
      </c>
      <c r="BP10" s="67">
        <v>1</v>
      </c>
      <c r="BQ10" s="67">
        <v>1</v>
      </c>
      <c r="BR10" s="67">
        <v>1</v>
      </c>
      <c r="BS10" s="67">
        <v>1</v>
      </c>
      <c r="BT10" s="67">
        <v>1</v>
      </c>
      <c r="BU10" s="67">
        <v>1</v>
      </c>
      <c r="BV10" s="68">
        <v>1</v>
      </c>
      <c r="BX10" s="66">
        <v>1</v>
      </c>
      <c r="BY10" s="67">
        <v>1</v>
      </c>
      <c r="BZ10" s="67">
        <v>1</v>
      </c>
      <c r="CA10" s="67">
        <v>1</v>
      </c>
      <c r="CB10" s="67">
        <v>1</v>
      </c>
      <c r="CC10" s="67">
        <v>1</v>
      </c>
      <c r="CD10" s="67">
        <v>1</v>
      </c>
      <c r="CE10" s="67">
        <v>1</v>
      </c>
      <c r="CF10" s="67">
        <v>1</v>
      </c>
      <c r="CG10" s="67">
        <v>1</v>
      </c>
      <c r="CH10" s="67">
        <v>1</v>
      </c>
      <c r="CI10" s="67">
        <v>1</v>
      </c>
      <c r="CJ10" s="67">
        <v>1</v>
      </c>
      <c r="CK10" s="67">
        <v>1</v>
      </c>
      <c r="CL10" s="67">
        <v>1</v>
      </c>
      <c r="CM10" s="67">
        <v>1</v>
      </c>
      <c r="CN10" s="67">
        <v>1</v>
      </c>
      <c r="CO10" s="67">
        <v>1</v>
      </c>
      <c r="CP10" s="67">
        <v>1</v>
      </c>
      <c r="CQ10" s="67">
        <v>1</v>
      </c>
      <c r="CR10" s="67">
        <v>1</v>
      </c>
      <c r="CS10" s="67">
        <v>1</v>
      </c>
      <c r="CT10" s="67">
        <v>1</v>
      </c>
      <c r="CU10" s="67">
        <v>1</v>
      </c>
      <c r="CV10" s="68">
        <v>1</v>
      </c>
    </row>
    <row r="11" spans="3:100" x14ac:dyDescent="0.25">
      <c r="C11" s="66">
        <v>1</v>
      </c>
      <c r="D11" s="67">
        <v>1</v>
      </c>
      <c r="E11" s="67">
        <v>1</v>
      </c>
      <c r="F11" s="67">
        <v>1</v>
      </c>
      <c r="G11" s="67">
        <v>1</v>
      </c>
      <c r="H11" s="67">
        <v>1</v>
      </c>
      <c r="I11" s="67">
        <v>1</v>
      </c>
      <c r="J11" s="67">
        <v>1</v>
      </c>
      <c r="K11" s="67">
        <v>1</v>
      </c>
      <c r="L11" s="67">
        <v>1</v>
      </c>
      <c r="M11" s="67">
        <v>1</v>
      </c>
      <c r="N11" s="67">
        <v>1</v>
      </c>
      <c r="O11" s="67">
        <v>1</v>
      </c>
      <c r="P11" s="67">
        <v>1</v>
      </c>
      <c r="Q11" s="67">
        <v>1</v>
      </c>
      <c r="R11" s="67">
        <v>1</v>
      </c>
      <c r="S11" s="67">
        <v>1</v>
      </c>
      <c r="T11" s="67">
        <v>1</v>
      </c>
      <c r="U11" s="67">
        <v>1</v>
      </c>
      <c r="V11" s="67">
        <v>1</v>
      </c>
      <c r="W11" s="67">
        <v>1</v>
      </c>
      <c r="X11" s="67">
        <v>1</v>
      </c>
      <c r="Y11" s="67">
        <v>1</v>
      </c>
      <c r="Z11" s="67">
        <v>1</v>
      </c>
      <c r="AA11" s="67">
        <v>1</v>
      </c>
      <c r="AB11" s="67">
        <v>1</v>
      </c>
      <c r="AC11" s="67">
        <v>1</v>
      </c>
      <c r="AD11" s="67">
        <v>1</v>
      </c>
      <c r="AE11" s="67">
        <v>1</v>
      </c>
      <c r="AF11" s="67">
        <v>1</v>
      </c>
      <c r="AG11" s="67">
        <v>1</v>
      </c>
      <c r="AH11" s="67">
        <v>1</v>
      </c>
      <c r="AI11" s="67">
        <v>1</v>
      </c>
      <c r="AJ11" s="67">
        <v>1</v>
      </c>
      <c r="AK11" s="67">
        <v>1</v>
      </c>
      <c r="AL11" s="67">
        <v>1</v>
      </c>
      <c r="AM11" s="67">
        <v>1</v>
      </c>
      <c r="AN11" s="67">
        <v>1</v>
      </c>
      <c r="AO11" s="67">
        <v>1</v>
      </c>
      <c r="AP11" s="67">
        <v>1</v>
      </c>
      <c r="AQ11" s="67">
        <v>1</v>
      </c>
      <c r="AR11" s="67">
        <v>1</v>
      </c>
      <c r="AS11" s="67">
        <v>1</v>
      </c>
      <c r="AT11" s="67">
        <v>1</v>
      </c>
      <c r="AU11" s="67">
        <v>1</v>
      </c>
      <c r="AV11" s="67">
        <v>1</v>
      </c>
      <c r="AW11" s="67">
        <v>1</v>
      </c>
      <c r="AX11" s="67">
        <v>1</v>
      </c>
      <c r="AY11" s="67">
        <v>1</v>
      </c>
      <c r="AZ11" s="67">
        <v>1</v>
      </c>
      <c r="BA11" s="67">
        <v>1</v>
      </c>
      <c r="BB11" s="67">
        <v>1</v>
      </c>
      <c r="BC11" s="67">
        <v>1</v>
      </c>
      <c r="BD11" s="67">
        <v>1</v>
      </c>
      <c r="BE11" s="67">
        <v>1</v>
      </c>
      <c r="BF11" s="67">
        <v>1</v>
      </c>
      <c r="BG11" s="67">
        <v>1</v>
      </c>
      <c r="BH11" s="67">
        <v>1</v>
      </c>
      <c r="BI11" s="67">
        <v>1</v>
      </c>
      <c r="BJ11" s="67">
        <v>1</v>
      </c>
      <c r="BK11" s="67">
        <v>1</v>
      </c>
      <c r="BL11" s="67">
        <v>1</v>
      </c>
      <c r="BM11" s="67">
        <v>1</v>
      </c>
      <c r="BN11" s="67">
        <v>1</v>
      </c>
      <c r="BO11" s="67">
        <v>1</v>
      </c>
      <c r="BP11" s="67">
        <v>1</v>
      </c>
      <c r="BQ11" s="67">
        <v>1</v>
      </c>
      <c r="BR11" s="67">
        <v>1</v>
      </c>
      <c r="BS11" s="67">
        <v>1</v>
      </c>
      <c r="BT11" s="67">
        <v>1</v>
      </c>
      <c r="BU11" s="67">
        <v>1</v>
      </c>
      <c r="BV11" s="68">
        <v>1</v>
      </c>
      <c r="BX11" s="66">
        <v>1</v>
      </c>
      <c r="BY11" s="67">
        <v>1</v>
      </c>
      <c r="BZ11" s="67">
        <v>1</v>
      </c>
      <c r="CA11" s="67">
        <v>1</v>
      </c>
      <c r="CB11" s="67">
        <v>1</v>
      </c>
      <c r="CC11" s="67">
        <v>1</v>
      </c>
      <c r="CD11" s="67">
        <v>1</v>
      </c>
      <c r="CE11" s="67">
        <v>1</v>
      </c>
      <c r="CF11" s="67">
        <v>1</v>
      </c>
      <c r="CG11" s="67">
        <v>1</v>
      </c>
      <c r="CH11" s="67">
        <v>1</v>
      </c>
      <c r="CI11" s="67">
        <v>1</v>
      </c>
      <c r="CJ11" s="67">
        <v>1</v>
      </c>
      <c r="CK11" s="67">
        <v>1</v>
      </c>
      <c r="CL11" s="67">
        <v>1</v>
      </c>
      <c r="CM11" s="67">
        <v>1</v>
      </c>
      <c r="CN11" s="67">
        <v>1</v>
      </c>
      <c r="CO11" s="67">
        <v>1</v>
      </c>
      <c r="CP11" s="67">
        <v>1</v>
      </c>
      <c r="CQ11" s="67">
        <v>1</v>
      </c>
      <c r="CR11" s="67">
        <v>1</v>
      </c>
      <c r="CS11" s="67">
        <v>1</v>
      </c>
      <c r="CT11" s="67">
        <v>1</v>
      </c>
      <c r="CU11" s="67">
        <v>1</v>
      </c>
      <c r="CV11" s="68">
        <v>1</v>
      </c>
    </row>
    <row r="12" spans="3:100" x14ac:dyDescent="0.25">
      <c r="C12" s="66">
        <v>1</v>
      </c>
      <c r="D12" s="67">
        <v>1</v>
      </c>
      <c r="E12" s="67">
        <v>1</v>
      </c>
      <c r="F12" s="67">
        <v>1</v>
      </c>
      <c r="G12" s="67">
        <v>1</v>
      </c>
      <c r="H12" s="67">
        <v>1</v>
      </c>
      <c r="I12" s="67">
        <v>1</v>
      </c>
      <c r="J12" s="67">
        <v>1</v>
      </c>
      <c r="K12" s="67">
        <v>1</v>
      </c>
      <c r="L12" s="67">
        <v>1</v>
      </c>
      <c r="M12" s="67">
        <v>1</v>
      </c>
      <c r="N12" s="67">
        <v>1</v>
      </c>
      <c r="O12" s="67">
        <v>1</v>
      </c>
      <c r="P12" s="67">
        <v>1</v>
      </c>
      <c r="Q12" s="67">
        <v>1</v>
      </c>
      <c r="R12" s="67">
        <v>1</v>
      </c>
      <c r="S12" s="67">
        <v>1</v>
      </c>
      <c r="T12" s="67">
        <v>1</v>
      </c>
      <c r="U12" s="67">
        <v>1</v>
      </c>
      <c r="V12" s="67">
        <v>1</v>
      </c>
      <c r="W12" s="67">
        <v>1</v>
      </c>
      <c r="X12" s="67">
        <v>1</v>
      </c>
      <c r="Y12" s="67">
        <v>1</v>
      </c>
      <c r="Z12" s="67">
        <v>1</v>
      </c>
      <c r="AA12" s="67">
        <v>1</v>
      </c>
      <c r="AB12" s="67">
        <v>1</v>
      </c>
      <c r="AC12" s="67">
        <v>1</v>
      </c>
      <c r="AD12" s="67">
        <v>1</v>
      </c>
      <c r="AE12" s="67">
        <v>1</v>
      </c>
      <c r="AF12" s="67">
        <v>1</v>
      </c>
      <c r="AG12" s="67">
        <v>1</v>
      </c>
      <c r="AH12" s="67">
        <v>1</v>
      </c>
      <c r="AI12" s="67">
        <v>1</v>
      </c>
      <c r="AJ12" s="67">
        <v>1</v>
      </c>
      <c r="AK12" s="67">
        <v>1</v>
      </c>
      <c r="AL12" s="67">
        <v>1</v>
      </c>
      <c r="AM12" s="67">
        <v>1</v>
      </c>
      <c r="AN12" s="67">
        <v>1</v>
      </c>
      <c r="AO12" s="67">
        <v>1</v>
      </c>
      <c r="AP12" s="67">
        <v>1</v>
      </c>
      <c r="AQ12" s="67">
        <v>1</v>
      </c>
      <c r="AR12" s="67">
        <v>1</v>
      </c>
      <c r="AS12" s="67">
        <v>1</v>
      </c>
      <c r="AT12" s="67">
        <v>1</v>
      </c>
      <c r="AU12" s="67">
        <v>1</v>
      </c>
      <c r="AV12" s="67">
        <v>1</v>
      </c>
      <c r="AW12" s="67">
        <v>1</v>
      </c>
      <c r="AX12" s="67">
        <v>1</v>
      </c>
      <c r="AY12" s="67">
        <v>1</v>
      </c>
      <c r="AZ12" s="67">
        <v>1</v>
      </c>
      <c r="BA12" s="67">
        <v>1</v>
      </c>
      <c r="BB12" s="67">
        <v>1</v>
      </c>
      <c r="BC12" s="67">
        <v>1</v>
      </c>
      <c r="BD12" s="67">
        <v>1</v>
      </c>
      <c r="BE12" s="67">
        <v>1</v>
      </c>
      <c r="BF12" s="67">
        <v>1</v>
      </c>
      <c r="BG12" s="67">
        <v>1</v>
      </c>
      <c r="BH12" s="67">
        <v>1</v>
      </c>
      <c r="BI12" s="67">
        <v>1</v>
      </c>
      <c r="BJ12" s="67">
        <v>1</v>
      </c>
      <c r="BK12" s="67">
        <v>1</v>
      </c>
      <c r="BL12" s="67">
        <v>1</v>
      </c>
      <c r="BM12" s="67">
        <v>1</v>
      </c>
      <c r="BN12" s="67">
        <v>1</v>
      </c>
      <c r="BO12" s="67">
        <v>1</v>
      </c>
      <c r="BP12" s="67">
        <v>1</v>
      </c>
      <c r="BQ12" s="67">
        <v>1</v>
      </c>
      <c r="BR12" s="67">
        <v>1</v>
      </c>
      <c r="BS12" s="67">
        <v>1</v>
      </c>
      <c r="BT12" s="67">
        <v>1</v>
      </c>
      <c r="BU12" s="67">
        <v>1</v>
      </c>
      <c r="BV12" s="68">
        <v>1</v>
      </c>
      <c r="BX12" s="66">
        <v>1</v>
      </c>
      <c r="BY12" s="67">
        <v>1</v>
      </c>
      <c r="BZ12" s="67">
        <v>1</v>
      </c>
      <c r="CA12" s="67">
        <v>1</v>
      </c>
      <c r="CB12" s="67">
        <v>1</v>
      </c>
      <c r="CC12" s="67">
        <v>1</v>
      </c>
      <c r="CD12" s="67">
        <v>1</v>
      </c>
      <c r="CE12" s="67">
        <v>1</v>
      </c>
      <c r="CF12" s="67">
        <v>1</v>
      </c>
      <c r="CG12" s="67">
        <v>1</v>
      </c>
      <c r="CH12" s="67">
        <v>1</v>
      </c>
      <c r="CI12" s="67">
        <v>1</v>
      </c>
      <c r="CJ12" s="67">
        <v>1</v>
      </c>
      <c r="CK12" s="67">
        <v>1</v>
      </c>
      <c r="CL12" s="67">
        <v>1</v>
      </c>
      <c r="CM12" s="67">
        <v>1</v>
      </c>
      <c r="CN12" s="67">
        <v>1</v>
      </c>
      <c r="CO12" s="67">
        <v>1</v>
      </c>
      <c r="CP12" s="67">
        <v>1</v>
      </c>
      <c r="CQ12" s="67">
        <v>1</v>
      </c>
      <c r="CR12" s="67">
        <v>1</v>
      </c>
      <c r="CS12" s="67">
        <v>1</v>
      </c>
      <c r="CT12" s="67">
        <v>1</v>
      </c>
      <c r="CU12" s="67">
        <v>1</v>
      </c>
      <c r="CV12" s="68">
        <v>1</v>
      </c>
    </row>
    <row r="13" spans="3:100" x14ac:dyDescent="0.25">
      <c r="C13" s="66">
        <v>1</v>
      </c>
      <c r="D13" s="67">
        <v>1</v>
      </c>
      <c r="E13" s="67">
        <v>1</v>
      </c>
      <c r="F13" s="67">
        <v>1</v>
      </c>
      <c r="G13" s="67">
        <v>1</v>
      </c>
      <c r="H13" s="67">
        <v>1</v>
      </c>
      <c r="I13" s="67">
        <v>1</v>
      </c>
      <c r="J13" s="67">
        <v>1</v>
      </c>
      <c r="K13" s="67">
        <v>1</v>
      </c>
      <c r="L13" s="67">
        <v>1</v>
      </c>
      <c r="M13" s="67">
        <v>1</v>
      </c>
      <c r="N13" s="67">
        <v>1</v>
      </c>
      <c r="O13" s="67">
        <v>1</v>
      </c>
      <c r="P13" s="67">
        <v>1</v>
      </c>
      <c r="Q13" s="67">
        <v>1</v>
      </c>
      <c r="R13" s="67">
        <v>1</v>
      </c>
      <c r="S13" s="67">
        <v>1</v>
      </c>
      <c r="T13" s="67">
        <v>1</v>
      </c>
      <c r="U13" s="67">
        <v>1</v>
      </c>
      <c r="V13" s="67">
        <v>1</v>
      </c>
      <c r="W13" s="67">
        <v>1</v>
      </c>
      <c r="X13" s="67">
        <v>1</v>
      </c>
      <c r="Y13" s="67">
        <v>1</v>
      </c>
      <c r="Z13" s="67">
        <v>1</v>
      </c>
      <c r="AA13" s="67">
        <v>1</v>
      </c>
      <c r="AB13" s="67">
        <v>1</v>
      </c>
      <c r="AC13" s="67">
        <v>1</v>
      </c>
      <c r="AD13" s="67">
        <v>1</v>
      </c>
      <c r="AE13" s="67">
        <v>1</v>
      </c>
      <c r="AF13" s="67">
        <v>1</v>
      </c>
      <c r="AG13" s="67">
        <v>1</v>
      </c>
      <c r="AH13" s="67">
        <v>1</v>
      </c>
      <c r="AI13" s="67">
        <v>1</v>
      </c>
      <c r="AJ13" s="67">
        <v>1</v>
      </c>
      <c r="AK13" s="67">
        <v>1</v>
      </c>
      <c r="AL13" s="67">
        <v>1</v>
      </c>
      <c r="AM13" s="67">
        <v>1</v>
      </c>
      <c r="AN13" s="67">
        <v>1</v>
      </c>
      <c r="AO13" s="67">
        <v>1</v>
      </c>
      <c r="AP13" s="67">
        <v>1</v>
      </c>
      <c r="AQ13" s="67">
        <v>1</v>
      </c>
      <c r="AR13" s="67">
        <v>1</v>
      </c>
      <c r="AS13" s="67">
        <v>1</v>
      </c>
      <c r="AT13" s="67">
        <v>1</v>
      </c>
      <c r="AU13" s="67">
        <v>1</v>
      </c>
      <c r="AV13" s="67">
        <v>1</v>
      </c>
      <c r="AW13" s="67">
        <v>1</v>
      </c>
      <c r="AX13" s="67">
        <v>1</v>
      </c>
      <c r="AY13" s="67">
        <v>1</v>
      </c>
      <c r="AZ13" s="67">
        <v>1</v>
      </c>
      <c r="BA13" s="67">
        <v>1</v>
      </c>
      <c r="BB13" s="67">
        <v>1</v>
      </c>
      <c r="BC13" s="67">
        <v>1</v>
      </c>
      <c r="BD13" s="67">
        <v>1</v>
      </c>
      <c r="BE13" s="67">
        <v>1</v>
      </c>
      <c r="BF13" s="67">
        <v>1</v>
      </c>
      <c r="BG13" s="67">
        <v>1</v>
      </c>
      <c r="BH13" s="67">
        <v>1</v>
      </c>
      <c r="BI13" s="67">
        <v>1</v>
      </c>
      <c r="BJ13" s="67">
        <v>1</v>
      </c>
      <c r="BK13" s="67">
        <v>1</v>
      </c>
      <c r="BL13" s="67">
        <v>1</v>
      </c>
      <c r="BM13" s="67">
        <v>1</v>
      </c>
      <c r="BN13" s="67">
        <v>1</v>
      </c>
      <c r="BO13" s="67">
        <v>1</v>
      </c>
      <c r="BP13" s="67">
        <v>1</v>
      </c>
      <c r="BQ13" s="67">
        <v>1</v>
      </c>
      <c r="BR13" s="67">
        <v>1</v>
      </c>
      <c r="BS13" s="67">
        <v>1</v>
      </c>
      <c r="BT13" s="67">
        <v>1</v>
      </c>
      <c r="BU13" s="67">
        <v>1</v>
      </c>
      <c r="BV13" s="68">
        <v>1</v>
      </c>
      <c r="BX13" s="66">
        <v>1</v>
      </c>
      <c r="BY13" s="67">
        <v>1</v>
      </c>
      <c r="BZ13" s="67">
        <v>1</v>
      </c>
      <c r="CA13" s="67">
        <v>1</v>
      </c>
      <c r="CB13" s="67">
        <v>1</v>
      </c>
      <c r="CC13" s="67">
        <v>1</v>
      </c>
      <c r="CD13" s="67">
        <v>1</v>
      </c>
      <c r="CE13" s="67">
        <v>1</v>
      </c>
      <c r="CF13" s="67">
        <v>1</v>
      </c>
      <c r="CG13" s="67">
        <v>1</v>
      </c>
      <c r="CH13" s="67">
        <v>1</v>
      </c>
      <c r="CI13" s="67">
        <v>1</v>
      </c>
      <c r="CJ13" s="67">
        <v>1</v>
      </c>
      <c r="CK13" s="67">
        <v>1</v>
      </c>
      <c r="CL13" s="67">
        <v>1</v>
      </c>
      <c r="CM13" s="67">
        <v>1</v>
      </c>
      <c r="CN13" s="67">
        <v>1</v>
      </c>
      <c r="CO13" s="67">
        <v>1</v>
      </c>
      <c r="CP13" s="67">
        <v>1</v>
      </c>
      <c r="CQ13" s="67">
        <v>1</v>
      </c>
      <c r="CR13" s="67">
        <v>1</v>
      </c>
      <c r="CS13" s="67">
        <v>1</v>
      </c>
      <c r="CT13" s="67">
        <v>1</v>
      </c>
      <c r="CU13" s="67">
        <v>1</v>
      </c>
      <c r="CV13" s="68">
        <v>1</v>
      </c>
    </row>
    <row r="14" spans="3:100" x14ac:dyDescent="0.25">
      <c r="C14" s="66">
        <v>1</v>
      </c>
      <c r="D14" s="67">
        <v>1</v>
      </c>
      <c r="E14" s="67">
        <v>1</v>
      </c>
      <c r="F14" s="67">
        <v>1</v>
      </c>
      <c r="G14" s="67">
        <v>1</v>
      </c>
      <c r="H14" s="67">
        <v>1</v>
      </c>
      <c r="I14" s="67">
        <v>1</v>
      </c>
      <c r="J14" s="67">
        <v>1</v>
      </c>
      <c r="K14" s="67">
        <v>1</v>
      </c>
      <c r="L14" s="67">
        <v>1</v>
      </c>
      <c r="M14" s="67">
        <v>1</v>
      </c>
      <c r="N14" s="67">
        <v>1</v>
      </c>
      <c r="O14" s="67">
        <v>1</v>
      </c>
      <c r="P14" s="67">
        <v>1</v>
      </c>
      <c r="Q14" s="67">
        <v>1</v>
      </c>
      <c r="R14" s="67">
        <v>1</v>
      </c>
      <c r="S14" s="67">
        <v>1</v>
      </c>
      <c r="T14" s="67">
        <v>1</v>
      </c>
      <c r="U14" s="67">
        <v>1</v>
      </c>
      <c r="V14" s="67">
        <v>1</v>
      </c>
      <c r="W14" s="67">
        <v>1</v>
      </c>
      <c r="X14" s="67">
        <v>1</v>
      </c>
      <c r="Y14" s="67">
        <v>1</v>
      </c>
      <c r="Z14" s="67">
        <v>1</v>
      </c>
      <c r="AA14" s="67">
        <v>1</v>
      </c>
      <c r="AB14" s="67">
        <v>1</v>
      </c>
      <c r="AC14" s="67">
        <v>1</v>
      </c>
      <c r="AD14" s="67">
        <v>1</v>
      </c>
      <c r="AE14" s="67">
        <v>1</v>
      </c>
      <c r="AF14" s="67">
        <v>1</v>
      </c>
      <c r="AG14" s="67">
        <v>1</v>
      </c>
      <c r="AH14" s="67">
        <v>1</v>
      </c>
      <c r="AI14" s="67">
        <v>1</v>
      </c>
      <c r="AJ14" s="67">
        <v>1</v>
      </c>
      <c r="AK14" s="67">
        <v>1</v>
      </c>
      <c r="AL14" s="67">
        <v>1</v>
      </c>
      <c r="AM14" s="67">
        <v>1</v>
      </c>
      <c r="AN14" s="67">
        <v>1</v>
      </c>
      <c r="AO14" s="67">
        <v>1</v>
      </c>
      <c r="AP14" s="67">
        <v>1</v>
      </c>
      <c r="AQ14" s="67">
        <v>1</v>
      </c>
      <c r="AR14" s="67">
        <v>1</v>
      </c>
      <c r="AS14" s="67">
        <v>1</v>
      </c>
      <c r="AT14" s="67">
        <v>1</v>
      </c>
      <c r="AU14" s="67">
        <v>1</v>
      </c>
      <c r="AV14" s="67">
        <v>1</v>
      </c>
      <c r="AW14" s="67">
        <v>1</v>
      </c>
      <c r="AX14" s="67">
        <v>1</v>
      </c>
      <c r="AY14" s="67">
        <v>1</v>
      </c>
      <c r="AZ14" s="67">
        <v>1</v>
      </c>
      <c r="BA14" s="67">
        <v>1</v>
      </c>
      <c r="BB14" s="67">
        <v>1</v>
      </c>
      <c r="BC14" s="67">
        <v>1</v>
      </c>
      <c r="BD14" s="67">
        <v>1</v>
      </c>
      <c r="BE14" s="67">
        <v>1</v>
      </c>
      <c r="BF14" s="67">
        <v>1</v>
      </c>
      <c r="BG14" s="67">
        <v>1</v>
      </c>
      <c r="BH14" s="67">
        <v>1</v>
      </c>
      <c r="BI14" s="67">
        <v>1</v>
      </c>
      <c r="BJ14" s="67">
        <v>1</v>
      </c>
      <c r="BK14" s="67">
        <v>1</v>
      </c>
      <c r="BL14" s="67">
        <v>1</v>
      </c>
      <c r="BM14" s="67">
        <v>1</v>
      </c>
      <c r="BN14" s="67">
        <v>1</v>
      </c>
      <c r="BO14" s="67">
        <v>1</v>
      </c>
      <c r="BP14" s="67">
        <v>1</v>
      </c>
      <c r="BQ14" s="67">
        <v>1</v>
      </c>
      <c r="BR14" s="67">
        <v>1</v>
      </c>
      <c r="BS14" s="67">
        <v>1</v>
      </c>
      <c r="BT14" s="67">
        <v>1</v>
      </c>
      <c r="BU14" s="67">
        <v>1</v>
      </c>
      <c r="BV14" s="68">
        <v>1</v>
      </c>
      <c r="BX14" s="66">
        <v>1</v>
      </c>
      <c r="BY14" s="67">
        <v>1</v>
      </c>
      <c r="BZ14" s="67">
        <v>1</v>
      </c>
      <c r="CA14" s="67">
        <v>1</v>
      </c>
      <c r="CB14" s="67">
        <v>1</v>
      </c>
      <c r="CC14" s="67">
        <v>1</v>
      </c>
      <c r="CD14" s="67">
        <v>1</v>
      </c>
      <c r="CE14" s="67">
        <v>1</v>
      </c>
      <c r="CF14" s="67">
        <v>1</v>
      </c>
      <c r="CG14" s="67">
        <v>1</v>
      </c>
      <c r="CH14" s="67">
        <v>1</v>
      </c>
      <c r="CI14" s="67">
        <v>1</v>
      </c>
      <c r="CJ14" s="67">
        <v>1</v>
      </c>
      <c r="CK14" s="67">
        <v>1</v>
      </c>
      <c r="CL14" s="67">
        <v>1</v>
      </c>
      <c r="CM14" s="67">
        <v>1</v>
      </c>
      <c r="CN14" s="67">
        <v>1</v>
      </c>
      <c r="CO14" s="67">
        <v>1</v>
      </c>
      <c r="CP14" s="67">
        <v>1</v>
      </c>
      <c r="CQ14" s="67">
        <v>1</v>
      </c>
      <c r="CR14" s="67">
        <v>1</v>
      </c>
      <c r="CS14" s="67">
        <v>1</v>
      </c>
      <c r="CT14" s="67">
        <v>1</v>
      </c>
      <c r="CU14" s="67">
        <v>1</v>
      </c>
      <c r="CV14" s="68">
        <v>1</v>
      </c>
    </row>
    <row r="15" spans="3:100" x14ac:dyDescent="0.25">
      <c r="C15" s="66">
        <v>1</v>
      </c>
      <c r="D15" s="67">
        <v>1</v>
      </c>
      <c r="E15" s="67">
        <v>1</v>
      </c>
      <c r="F15" s="67">
        <v>1</v>
      </c>
      <c r="G15" s="67">
        <v>1</v>
      </c>
      <c r="H15" s="67">
        <v>1</v>
      </c>
      <c r="I15" s="67">
        <v>1</v>
      </c>
      <c r="J15" s="67">
        <v>1</v>
      </c>
      <c r="K15" s="67">
        <v>1</v>
      </c>
      <c r="L15" s="67">
        <v>1</v>
      </c>
      <c r="M15" s="67">
        <v>1</v>
      </c>
      <c r="N15" s="67">
        <v>1</v>
      </c>
      <c r="O15" s="67">
        <v>1</v>
      </c>
      <c r="P15" s="67">
        <v>1</v>
      </c>
      <c r="Q15" s="67">
        <v>1</v>
      </c>
      <c r="R15" s="67">
        <v>1</v>
      </c>
      <c r="S15" s="67">
        <v>1</v>
      </c>
      <c r="T15" s="67">
        <v>1</v>
      </c>
      <c r="U15" s="67">
        <v>1</v>
      </c>
      <c r="V15" s="67">
        <v>1</v>
      </c>
      <c r="W15" s="67">
        <v>1</v>
      </c>
      <c r="X15" s="67">
        <v>1</v>
      </c>
      <c r="Y15" s="67">
        <v>1</v>
      </c>
      <c r="Z15" s="67">
        <v>1</v>
      </c>
      <c r="AA15" s="67">
        <v>1</v>
      </c>
      <c r="AB15" s="67">
        <v>1</v>
      </c>
      <c r="AC15" s="67">
        <v>1</v>
      </c>
      <c r="AD15" s="67">
        <v>1</v>
      </c>
      <c r="AE15" s="67">
        <v>1</v>
      </c>
      <c r="AF15" s="67">
        <v>1</v>
      </c>
      <c r="AG15" s="67">
        <v>1</v>
      </c>
      <c r="AH15" s="67">
        <v>1</v>
      </c>
      <c r="AI15" s="67">
        <v>1</v>
      </c>
      <c r="AJ15" s="67">
        <v>1</v>
      </c>
      <c r="AK15" s="67">
        <v>1</v>
      </c>
      <c r="AL15" s="67">
        <v>1</v>
      </c>
      <c r="AM15" s="67">
        <v>1</v>
      </c>
      <c r="AN15" s="67">
        <v>1</v>
      </c>
      <c r="AO15" s="67">
        <v>1</v>
      </c>
      <c r="AP15" s="67">
        <v>1</v>
      </c>
      <c r="AQ15" s="67">
        <v>1</v>
      </c>
      <c r="AR15" s="67">
        <v>1</v>
      </c>
      <c r="AS15" s="67">
        <v>1</v>
      </c>
      <c r="AT15" s="67">
        <v>1</v>
      </c>
      <c r="AU15" s="67">
        <v>1</v>
      </c>
      <c r="AV15" s="67">
        <v>1</v>
      </c>
      <c r="AW15" s="67">
        <v>1</v>
      </c>
      <c r="AX15" s="67">
        <v>1</v>
      </c>
      <c r="AY15" s="67">
        <v>1</v>
      </c>
      <c r="AZ15" s="67">
        <v>1</v>
      </c>
      <c r="BA15" s="67">
        <v>1</v>
      </c>
      <c r="BB15" s="67">
        <v>1</v>
      </c>
      <c r="BC15" s="67">
        <v>1</v>
      </c>
      <c r="BD15" s="67">
        <v>1</v>
      </c>
      <c r="BE15" s="67">
        <v>1</v>
      </c>
      <c r="BF15" s="67">
        <v>1</v>
      </c>
      <c r="BG15" s="67">
        <v>1</v>
      </c>
      <c r="BH15" s="67">
        <v>1</v>
      </c>
      <c r="BI15" s="67">
        <v>1</v>
      </c>
      <c r="BJ15" s="67">
        <v>1</v>
      </c>
      <c r="BK15" s="67">
        <v>1</v>
      </c>
      <c r="BL15" s="67">
        <v>1</v>
      </c>
      <c r="BM15" s="67">
        <v>1</v>
      </c>
      <c r="BN15" s="67">
        <v>1</v>
      </c>
      <c r="BO15" s="67">
        <v>1</v>
      </c>
      <c r="BP15" s="67">
        <v>1</v>
      </c>
      <c r="BQ15" s="67">
        <v>1</v>
      </c>
      <c r="BR15" s="67">
        <v>1</v>
      </c>
      <c r="BS15" s="67">
        <v>1</v>
      </c>
      <c r="BT15" s="67">
        <v>1</v>
      </c>
      <c r="BU15" s="67">
        <v>1</v>
      </c>
      <c r="BV15" s="68">
        <v>1</v>
      </c>
      <c r="BX15" s="66">
        <v>1</v>
      </c>
      <c r="BY15" s="67">
        <v>1</v>
      </c>
      <c r="BZ15" s="67">
        <v>1</v>
      </c>
      <c r="CA15" s="67">
        <v>1</v>
      </c>
      <c r="CB15" s="67">
        <v>1</v>
      </c>
      <c r="CC15" s="67">
        <v>1</v>
      </c>
      <c r="CD15" s="67">
        <v>1</v>
      </c>
      <c r="CE15" s="67">
        <v>1</v>
      </c>
      <c r="CF15" s="67">
        <v>1</v>
      </c>
      <c r="CG15" s="67">
        <v>1</v>
      </c>
      <c r="CH15" s="67">
        <v>1</v>
      </c>
      <c r="CI15" s="67">
        <v>1</v>
      </c>
      <c r="CJ15" s="67">
        <v>1</v>
      </c>
      <c r="CK15" s="67">
        <v>1</v>
      </c>
      <c r="CL15" s="67">
        <v>1</v>
      </c>
      <c r="CM15" s="67">
        <v>1</v>
      </c>
      <c r="CN15" s="67">
        <v>1</v>
      </c>
      <c r="CO15" s="67">
        <v>1</v>
      </c>
      <c r="CP15" s="67">
        <v>1</v>
      </c>
      <c r="CQ15" s="67">
        <v>1</v>
      </c>
      <c r="CR15" s="67">
        <v>1</v>
      </c>
      <c r="CS15" s="67">
        <v>1</v>
      </c>
      <c r="CT15" s="67">
        <v>1</v>
      </c>
      <c r="CU15" s="67">
        <v>1</v>
      </c>
      <c r="CV15" s="68">
        <v>1</v>
      </c>
    </row>
    <row r="16" spans="3:100" x14ac:dyDescent="0.25">
      <c r="C16" s="66">
        <v>1</v>
      </c>
      <c r="D16" s="67">
        <v>1</v>
      </c>
      <c r="E16" s="67">
        <v>1</v>
      </c>
      <c r="F16" s="67">
        <v>1</v>
      </c>
      <c r="G16" s="67">
        <v>1</v>
      </c>
      <c r="H16" s="67">
        <v>1</v>
      </c>
      <c r="I16" s="67">
        <v>1</v>
      </c>
      <c r="J16" s="67">
        <v>1</v>
      </c>
      <c r="K16" s="67">
        <v>1</v>
      </c>
      <c r="L16" s="67">
        <v>1</v>
      </c>
      <c r="M16" s="67">
        <v>1</v>
      </c>
      <c r="N16" s="67">
        <v>1</v>
      </c>
      <c r="O16" s="67">
        <v>1</v>
      </c>
      <c r="P16" s="67">
        <v>1</v>
      </c>
      <c r="Q16" s="67">
        <v>1</v>
      </c>
      <c r="R16" s="67">
        <v>1</v>
      </c>
      <c r="S16" s="67">
        <v>1</v>
      </c>
      <c r="T16" s="67">
        <v>1</v>
      </c>
      <c r="U16" s="67">
        <v>1</v>
      </c>
      <c r="V16" s="67">
        <v>1</v>
      </c>
      <c r="W16" s="67">
        <v>1</v>
      </c>
      <c r="X16" s="67">
        <v>1</v>
      </c>
      <c r="Y16" s="67">
        <v>1</v>
      </c>
      <c r="Z16" s="67">
        <v>1</v>
      </c>
      <c r="AA16" s="67">
        <v>1</v>
      </c>
      <c r="AB16" s="67">
        <v>1</v>
      </c>
      <c r="AC16" s="67">
        <v>1</v>
      </c>
      <c r="AD16" s="67">
        <v>1</v>
      </c>
      <c r="AE16" s="67">
        <v>1</v>
      </c>
      <c r="AF16" s="67">
        <v>1</v>
      </c>
      <c r="AG16" s="67">
        <v>1</v>
      </c>
      <c r="AH16" s="67">
        <v>1</v>
      </c>
      <c r="AI16" s="67">
        <v>1</v>
      </c>
      <c r="AJ16" s="67">
        <v>1</v>
      </c>
      <c r="AK16" s="67">
        <v>1</v>
      </c>
      <c r="AL16" s="67">
        <v>1</v>
      </c>
      <c r="AM16" s="67">
        <v>1</v>
      </c>
      <c r="AN16" s="67">
        <v>1</v>
      </c>
      <c r="AO16" s="67">
        <v>1</v>
      </c>
      <c r="AP16" s="67">
        <v>1</v>
      </c>
      <c r="AQ16" s="67">
        <v>1</v>
      </c>
      <c r="AR16" s="67">
        <v>1</v>
      </c>
      <c r="AS16" s="67">
        <v>1</v>
      </c>
      <c r="AT16" s="67">
        <v>1</v>
      </c>
      <c r="AU16" s="67">
        <v>1</v>
      </c>
      <c r="AV16" s="67">
        <v>1</v>
      </c>
      <c r="AW16" s="67">
        <v>1</v>
      </c>
      <c r="AX16" s="67">
        <v>1</v>
      </c>
      <c r="AY16" s="67">
        <v>1</v>
      </c>
      <c r="AZ16" s="67">
        <v>1</v>
      </c>
      <c r="BA16" s="67">
        <v>1</v>
      </c>
      <c r="BB16" s="67">
        <v>1</v>
      </c>
      <c r="BC16" s="67">
        <v>1</v>
      </c>
      <c r="BD16" s="67">
        <v>1</v>
      </c>
      <c r="BE16" s="67">
        <v>1</v>
      </c>
      <c r="BF16" s="67">
        <v>1</v>
      </c>
      <c r="BG16" s="67">
        <v>1</v>
      </c>
      <c r="BH16" s="67">
        <v>1</v>
      </c>
      <c r="BI16" s="67">
        <v>1</v>
      </c>
      <c r="BJ16" s="67">
        <v>1</v>
      </c>
      <c r="BK16" s="67">
        <v>1</v>
      </c>
      <c r="BL16" s="67">
        <v>1</v>
      </c>
      <c r="BM16" s="67">
        <v>1</v>
      </c>
      <c r="BN16" s="67">
        <v>1</v>
      </c>
      <c r="BO16" s="67">
        <v>1</v>
      </c>
      <c r="BP16" s="67">
        <v>1</v>
      </c>
      <c r="BQ16" s="67">
        <v>1</v>
      </c>
      <c r="BR16" s="67">
        <v>1</v>
      </c>
      <c r="BS16" s="67">
        <v>1</v>
      </c>
      <c r="BT16" s="67">
        <v>1</v>
      </c>
      <c r="BU16" s="67">
        <v>1</v>
      </c>
      <c r="BV16" s="68">
        <v>1</v>
      </c>
      <c r="BX16" s="66">
        <v>1</v>
      </c>
      <c r="BY16" s="67">
        <v>1</v>
      </c>
      <c r="BZ16" s="67">
        <v>1</v>
      </c>
      <c r="CA16" s="67">
        <v>1</v>
      </c>
      <c r="CB16" s="67">
        <v>1</v>
      </c>
      <c r="CC16" s="67">
        <v>1</v>
      </c>
      <c r="CD16" s="67">
        <v>1</v>
      </c>
      <c r="CE16" s="67">
        <v>1</v>
      </c>
      <c r="CF16" s="67">
        <v>1</v>
      </c>
      <c r="CG16" s="67">
        <v>1</v>
      </c>
      <c r="CH16" s="67">
        <v>1</v>
      </c>
      <c r="CI16" s="67">
        <v>1</v>
      </c>
      <c r="CJ16" s="67">
        <v>1</v>
      </c>
      <c r="CK16" s="67">
        <v>1</v>
      </c>
      <c r="CL16" s="67">
        <v>1</v>
      </c>
      <c r="CM16" s="67">
        <v>1</v>
      </c>
      <c r="CN16" s="67">
        <v>1</v>
      </c>
      <c r="CO16" s="67">
        <v>1</v>
      </c>
      <c r="CP16" s="67">
        <v>1</v>
      </c>
      <c r="CQ16" s="67">
        <v>1</v>
      </c>
      <c r="CR16" s="67">
        <v>1</v>
      </c>
      <c r="CS16" s="67">
        <v>1</v>
      </c>
      <c r="CT16" s="67">
        <v>1</v>
      </c>
      <c r="CU16" s="67">
        <v>1</v>
      </c>
      <c r="CV16" s="68">
        <v>1</v>
      </c>
    </row>
    <row r="17" spans="3:100" x14ac:dyDescent="0.25">
      <c r="C17" s="66">
        <v>1</v>
      </c>
      <c r="D17" s="67">
        <v>1</v>
      </c>
      <c r="E17" s="67">
        <v>1</v>
      </c>
      <c r="F17" s="67">
        <v>1</v>
      </c>
      <c r="G17" s="67">
        <v>1</v>
      </c>
      <c r="H17" s="67">
        <v>1</v>
      </c>
      <c r="I17" s="67">
        <v>1</v>
      </c>
      <c r="J17" s="67">
        <v>1</v>
      </c>
      <c r="K17" s="67">
        <v>1</v>
      </c>
      <c r="L17" s="67">
        <v>1</v>
      </c>
      <c r="M17" s="67">
        <v>1</v>
      </c>
      <c r="N17" s="67">
        <v>1</v>
      </c>
      <c r="O17" s="67">
        <v>1</v>
      </c>
      <c r="P17" s="67">
        <v>1</v>
      </c>
      <c r="Q17" s="67">
        <v>1</v>
      </c>
      <c r="R17" s="67">
        <v>1</v>
      </c>
      <c r="S17" s="67">
        <v>1</v>
      </c>
      <c r="T17" s="67">
        <v>1</v>
      </c>
      <c r="U17" s="67">
        <v>1</v>
      </c>
      <c r="V17" s="67">
        <v>1</v>
      </c>
      <c r="W17" s="67">
        <v>1</v>
      </c>
      <c r="X17" s="67">
        <v>1</v>
      </c>
      <c r="Y17" s="67">
        <v>1</v>
      </c>
      <c r="Z17" s="67">
        <v>1</v>
      </c>
      <c r="AA17" s="67">
        <v>1</v>
      </c>
      <c r="AB17" s="67">
        <v>1</v>
      </c>
      <c r="AC17" s="67">
        <v>1</v>
      </c>
      <c r="AD17" s="67">
        <v>1</v>
      </c>
      <c r="AE17" s="67">
        <v>1</v>
      </c>
      <c r="AF17" s="67">
        <v>1</v>
      </c>
      <c r="AG17" s="67">
        <v>1</v>
      </c>
      <c r="AH17" s="67">
        <v>1</v>
      </c>
      <c r="AI17" s="67">
        <v>1</v>
      </c>
      <c r="AJ17" s="67">
        <v>1</v>
      </c>
      <c r="AK17" s="67">
        <v>1</v>
      </c>
      <c r="AL17" s="67">
        <v>1</v>
      </c>
      <c r="AM17" s="67">
        <v>1</v>
      </c>
      <c r="AN17" s="67">
        <v>1</v>
      </c>
      <c r="AO17" s="67">
        <v>1</v>
      </c>
      <c r="AP17" s="67">
        <v>1</v>
      </c>
      <c r="AQ17" s="67">
        <v>1</v>
      </c>
      <c r="AR17" s="67">
        <v>1</v>
      </c>
      <c r="AS17" s="67">
        <v>1</v>
      </c>
      <c r="AT17" s="67">
        <v>1</v>
      </c>
      <c r="AU17" s="67">
        <v>1</v>
      </c>
      <c r="AV17" s="67">
        <v>1</v>
      </c>
      <c r="AW17" s="67">
        <v>1</v>
      </c>
      <c r="AX17" s="67">
        <v>1</v>
      </c>
      <c r="AY17" s="67">
        <v>1</v>
      </c>
      <c r="AZ17" s="67">
        <v>1</v>
      </c>
      <c r="BA17" s="67">
        <v>1</v>
      </c>
      <c r="BB17" s="67">
        <v>1</v>
      </c>
      <c r="BC17" s="67">
        <v>1</v>
      </c>
      <c r="BD17" s="67">
        <v>1</v>
      </c>
      <c r="BE17" s="67">
        <v>1</v>
      </c>
      <c r="BF17" s="67">
        <v>1</v>
      </c>
      <c r="BG17" s="67">
        <v>1</v>
      </c>
      <c r="BH17" s="67">
        <v>1</v>
      </c>
      <c r="BI17" s="67">
        <v>1</v>
      </c>
      <c r="BJ17" s="67">
        <v>1</v>
      </c>
      <c r="BK17" s="67">
        <v>1</v>
      </c>
      <c r="BL17" s="67">
        <v>1</v>
      </c>
      <c r="BM17" s="67">
        <v>1</v>
      </c>
      <c r="BN17" s="67">
        <v>1</v>
      </c>
      <c r="BO17" s="67">
        <v>1</v>
      </c>
      <c r="BP17" s="67">
        <v>1</v>
      </c>
      <c r="BQ17" s="67">
        <v>1</v>
      </c>
      <c r="BR17" s="67">
        <v>1</v>
      </c>
      <c r="BS17" s="67">
        <v>1</v>
      </c>
      <c r="BT17" s="67">
        <v>1</v>
      </c>
      <c r="BU17" s="67">
        <v>1</v>
      </c>
      <c r="BV17" s="68">
        <v>1</v>
      </c>
      <c r="BX17" s="66">
        <v>1</v>
      </c>
      <c r="BY17" s="67">
        <v>1</v>
      </c>
      <c r="BZ17" s="67">
        <v>1</v>
      </c>
      <c r="CA17" s="67">
        <v>1</v>
      </c>
      <c r="CB17" s="67">
        <v>1</v>
      </c>
      <c r="CC17" s="67">
        <v>1</v>
      </c>
      <c r="CD17" s="67">
        <v>1</v>
      </c>
      <c r="CE17" s="67">
        <v>1</v>
      </c>
      <c r="CF17" s="67">
        <v>1</v>
      </c>
      <c r="CG17" s="67">
        <v>1</v>
      </c>
      <c r="CH17" s="67">
        <v>1</v>
      </c>
      <c r="CI17" s="67">
        <v>1</v>
      </c>
      <c r="CJ17" s="67">
        <v>1</v>
      </c>
      <c r="CK17" s="67">
        <v>1</v>
      </c>
      <c r="CL17" s="67">
        <v>1</v>
      </c>
      <c r="CM17" s="67">
        <v>1</v>
      </c>
      <c r="CN17" s="67">
        <v>1</v>
      </c>
      <c r="CO17" s="67">
        <v>1</v>
      </c>
      <c r="CP17" s="67">
        <v>1</v>
      </c>
      <c r="CQ17" s="67">
        <v>1</v>
      </c>
      <c r="CR17" s="67">
        <v>1</v>
      </c>
      <c r="CS17" s="67">
        <v>1</v>
      </c>
      <c r="CT17" s="67">
        <v>1</v>
      </c>
      <c r="CU17" s="67">
        <v>1</v>
      </c>
      <c r="CV17" s="68">
        <v>1</v>
      </c>
    </row>
    <row r="18" spans="3:100" x14ac:dyDescent="0.25">
      <c r="C18" s="66">
        <v>1</v>
      </c>
      <c r="D18" s="67">
        <v>1</v>
      </c>
      <c r="E18" s="67">
        <v>1</v>
      </c>
      <c r="F18" s="67">
        <v>1</v>
      </c>
      <c r="G18" s="67">
        <v>1</v>
      </c>
      <c r="H18" s="67">
        <v>1</v>
      </c>
      <c r="I18" s="67">
        <v>1</v>
      </c>
      <c r="J18" s="67">
        <v>1</v>
      </c>
      <c r="K18" s="67">
        <v>1</v>
      </c>
      <c r="L18" s="67">
        <v>1</v>
      </c>
      <c r="M18" s="67">
        <v>1</v>
      </c>
      <c r="N18" s="67">
        <v>1</v>
      </c>
      <c r="O18" s="67">
        <v>1</v>
      </c>
      <c r="P18" s="67">
        <v>1</v>
      </c>
      <c r="Q18" s="67">
        <v>1</v>
      </c>
      <c r="R18" s="67">
        <v>1</v>
      </c>
      <c r="S18" s="67">
        <v>1</v>
      </c>
      <c r="T18" s="67">
        <v>1</v>
      </c>
      <c r="U18" s="67">
        <v>1</v>
      </c>
      <c r="V18" s="67">
        <v>1</v>
      </c>
      <c r="W18" s="67">
        <v>1</v>
      </c>
      <c r="X18" s="67">
        <v>1</v>
      </c>
      <c r="Y18" s="67">
        <v>1</v>
      </c>
      <c r="Z18" s="67">
        <v>1</v>
      </c>
      <c r="AA18" s="67">
        <v>1</v>
      </c>
      <c r="AB18" s="67">
        <v>1</v>
      </c>
      <c r="AC18" s="67">
        <v>1</v>
      </c>
      <c r="AD18" s="67">
        <v>1</v>
      </c>
      <c r="AE18" s="67">
        <v>1</v>
      </c>
      <c r="AF18" s="67">
        <v>1</v>
      </c>
      <c r="AG18" s="67">
        <v>1</v>
      </c>
      <c r="AH18" s="67">
        <v>1</v>
      </c>
      <c r="AI18" s="67">
        <v>1</v>
      </c>
      <c r="AJ18" s="67">
        <v>1</v>
      </c>
      <c r="AK18" s="67">
        <v>1</v>
      </c>
      <c r="AL18" s="67">
        <v>1</v>
      </c>
      <c r="AM18" s="67">
        <v>1</v>
      </c>
      <c r="AN18" s="67">
        <v>1</v>
      </c>
      <c r="AO18" s="67">
        <v>1</v>
      </c>
      <c r="AP18" s="67">
        <v>1</v>
      </c>
      <c r="AQ18" s="67">
        <v>1</v>
      </c>
      <c r="AR18" s="67">
        <v>1</v>
      </c>
      <c r="AS18" s="67">
        <v>1</v>
      </c>
      <c r="AT18" s="67">
        <v>1</v>
      </c>
      <c r="AU18" s="67">
        <v>1</v>
      </c>
      <c r="AV18" s="67">
        <v>1</v>
      </c>
      <c r="AW18" s="67">
        <v>1</v>
      </c>
      <c r="AX18" s="67">
        <v>1</v>
      </c>
      <c r="AY18" s="67">
        <v>1</v>
      </c>
      <c r="AZ18" s="67">
        <v>1</v>
      </c>
      <c r="BA18" s="67">
        <v>1</v>
      </c>
      <c r="BB18" s="67">
        <v>1</v>
      </c>
      <c r="BC18" s="67">
        <v>1</v>
      </c>
      <c r="BD18" s="67">
        <v>1</v>
      </c>
      <c r="BE18" s="67">
        <v>1</v>
      </c>
      <c r="BF18" s="67">
        <v>1</v>
      </c>
      <c r="BG18" s="67">
        <v>1</v>
      </c>
      <c r="BH18" s="67">
        <v>1</v>
      </c>
      <c r="BI18" s="67">
        <v>1</v>
      </c>
      <c r="BJ18" s="67">
        <v>1</v>
      </c>
      <c r="BK18" s="67">
        <v>1</v>
      </c>
      <c r="BL18" s="67">
        <v>1</v>
      </c>
      <c r="BM18" s="67">
        <v>1</v>
      </c>
      <c r="BN18" s="67">
        <v>1</v>
      </c>
      <c r="BO18" s="67">
        <v>1</v>
      </c>
      <c r="BP18" s="67">
        <v>1</v>
      </c>
      <c r="BQ18" s="67">
        <v>1</v>
      </c>
      <c r="BR18" s="67">
        <v>1</v>
      </c>
      <c r="BS18" s="67">
        <v>1</v>
      </c>
      <c r="BT18" s="67">
        <v>1</v>
      </c>
      <c r="BU18" s="67">
        <v>1</v>
      </c>
      <c r="BV18" s="68">
        <v>1</v>
      </c>
      <c r="BX18" s="66">
        <v>1</v>
      </c>
      <c r="BY18" s="67">
        <v>1</v>
      </c>
      <c r="BZ18" s="67">
        <v>1</v>
      </c>
      <c r="CA18" s="67">
        <v>1</v>
      </c>
      <c r="CB18" s="67">
        <v>1</v>
      </c>
      <c r="CC18" s="67">
        <v>1</v>
      </c>
      <c r="CD18" s="67">
        <v>1</v>
      </c>
      <c r="CE18" s="67">
        <v>1</v>
      </c>
      <c r="CF18" s="67">
        <v>1</v>
      </c>
      <c r="CG18" s="67">
        <v>1</v>
      </c>
      <c r="CH18" s="67">
        <v>1</v>
      </c>
      <c r="CI18" s="67">
        <v>1</v>
      </c>
      <c r="CJ18" s="67">
        <v>1</v>
      </c>
      <c r="CK18" s="67">
        <v>1</v>
      </c>
      <c r="CL18" s="67">
        <v>1</v>
      </c>
      <c r="CM18" s="67">
        <v>1</v>
      </c>
      <c r="CN18" s="67">
        <v>1</v>
      </c>
      <c r="CO18" s="67">
        <v>1</v>
      </c>
      <c r="CP18" s="67">
        <v>1</v>
      </c>
      <c r="CQ18" s="67">
        <v>1</v>
      </c>
      <c r="CR18" s="67">
        <v>1</v>
      </c>
      <c r="CS18" s="67">
        <v>1</v>
      </c>
      <c r="CT18" s="67">
        <v>1</v>
      </c>
      <c r="CU18" s="67">
        <v>1</v>
      </c>
      <c r="CV18" s="68">
        <v>1</v>
      </c>
    </row>
    <row r="19" spans="3:100" x14ac:dyDescent="0.25">
      <c r="C19" s="66">
        <v>1</v>
      </c>
      <c r="D19" s="67">
        <v>1</v>
      </c>
      <c r="E19" s="67">
        <v>1</v>
      </c>
      <c r="F19" s="67">
        <v>1</v>
      </c>
      <c r="G19" s="67">
        <v>1</v>
      </c>
      <c r="H19" s="67">
        <v>1</v>
      </c>
      <c r="I19" s="67">
        <v>1</v>
      </c>
      <c r="J19" s="67">
        <v>1</v>
      </c>
      <c r="K19" s="67">
        <v>1</v>
      </c>
      <c r="L19" s="67">
        <v>1</v>
      </c>
      <c r="M19" s="67">
        <v>1</v>
      </c>
      <c r="N19" s="67">
        <v>1</v>
      </c>
      <c r="O19" s="67">
        <v>1</v>
      </c>
      <c r="P19" s="67">
        <v>1</v>
      </c>
      <c r="Q19" s="67">
        <v>1</v>
      </c>
      <c r="R19" s="67">
        <v>1</v>
      </c>
      <c r="S19" s="67">
        <v>1</v>
      </c>
      <c r="T19" s="67">
        <v>1</v>
      </c>
      <c r="U19" s="67">
        <v>1</v>
      </c>
      <c r="V19" s="67">
        <v>1</v>
      </c>
      <c r="W19" s="67">
        <v>1</v>
      </c>
      <c r="X19" s="67">
        <v>1</v>
      </c>
      <c r="Y19" s="67">
        <v>1</v>
      </c>
      <c r="Z19" s="67">
        <v>1</v>
      </c>
      <c r="AA19" s="67">
        <v>1</v>
      </c>
      <c r="AB19" s="67">
        <v>1</v>
      </c>
      <c r="AC19" s="67">
        <v>1</v>
      </c>
      <c r="AD19" s="67">
        <v>1</v>
      </c>
      <c r="AE19" s="67">
        <v>1</v>
      </c>
      <c r="AF19" s="67">
        <v>1</v>
      </c>
      <c r="AG19" s="67">
        <v>1</v>
      </c>
      <c r="AH19" s="67">
        <v>1</v>
      </c>
      <c r="AI19" s="67">
        <v>1</v>
      </c>
      <c r="AJ19" s="67">
        <v>1</v>
      </c>
      <c r="AK19" s="67">
        <v>1</v>
      </c>
      <c r="AL19" s="67">
        <v>1</v>
      </c>
      <c r="AM19" s="67">
        <v>1</v>
      </c>
      <c r="AN19" s="67">
        <v>1</v>
      </c>
      <c r="AO19" s="67">
        <v>1</v>
      </c>
      <c r="AP19" s="67">
        <v>1</v>
      </c>
      <c r="AQ19" s="67">
        <v>1</v>
      </c>
      <c r="AR19" s="67">
        <v>1</v>
      </c>
      <c r="AS19" s="67">
        <v>1</v>
      </c>
      <c r="AT19" s="67">
        <v>1</v>
      </c>
      <c r="AU19" s="67">
        <v>1</v>
      </c>
      <c r="AV19" s="67">
        <v>1</v>
      </c>
      <c r="AW19" s="67">
        <v>1</v>
      </c>
      <c r="AX19" s="67">
        <v>1</v>
      </c>
      <c r="AY19" s="67">
        <v>1</v>
      </c>
      <c r="AZ19" s="67">
        <v>1</v>
      </c>
      <c r="BA19" s="67">
        <v>1</v>
      </c>
      <c r="BB19" s="67">
        <v>1</v>
      </c>
      <c r="BC19" s="67">
        <v>1</v>
      </c>
      <c r="BD19" s="67">
        <v>1</v>
      </c>
      <c r="BE19" s="67">
        <v>1</v>
      </c>
      <c r="BF19" s="67">
        <v>1</v>
      </c>
      <c r="BG19" s="67">
        <v>1</v>
      </c>
      <c r="BH19" s="67">
        <v>1</v>
      </c>
      <c r="BI19" s="67">
        <v>1</v>
      </c>
      <c r="BJ19" s="67">
        <v>1</v>
      </c>
      <c r="BK19" s="67">
        <v>1</v>
      </c>
      <c r="BL19" s="67">
        <v>1</v>
      </c>
      <c r="BM19" s="67">
        <v>1</v>
      </c>
      <c r="BN19" s="67">
        <v>1</v>
      </c>
      <c r="BO19" s="67">
        <v>1</v>
      </c>
      <c r="BP19" s="67">
        <v>1</v>
      </c>
      <c r="BQ19" s="67">
        <v>1</v>
      </c>
      <c r="BR19" s="67">
        <v>1</v>
      </c>
      <c r="BS19" s="67">
        <v>1</v>
      </c>
      <c r="BT19" s="67">
        <v>1</v>
      </c>
      <c r="BU19" s="67">
        <v>1</v>
      </c>
      <c r="BV19" s="68">
        <v>1</v>
      </c>
      <c r="BX19" s="66">
        <v>1</v>
      </c>
      <c r="BY19" s="67">
        <v>1</v>
      </c>
      <c r="BZ19" s="67">
        <v>1</v>
      </c>
      <c r="CA19" s="67">
        <v>1</v>
      </c>
      <c r="CB19" s="67">
        <v>1</v>
      </c>
      <c r="CC19" s="67">
        <v>1</v>
      </c>
      <c r="CD19" s="67">
        <v>1</v>
      </c>
      <c r="CE19" s="67">
        <v>1</v>
      </c>
      <c r="CF19" s="67">
        <v>1</v>
      </c>
      <c r="CG19" s="67">
        <v>1</v>
      </c>
      <c r="CH19" s="67">
        <v>1</v>
      </c>
      <c r="CI19" s="67">
        <v>1</v>
      </c>
      <c r="CJ19" s="67">
        <v>1</v>
      </c>
      <c r="CK19" s="67">
        <v>1</v>
      </c>
      <c r="CL19" s="67">
        <v>1</v>
      </c>
      <c r="CM19" s="67">
        <v>1</v>
      </c>
      <c r="CN19" s="67">
        <v>1</v>
      </c>
      <c r="CO19" s="67">
        <v>1</v>
      </c>
      <c r="CP19" s="67">
        <v>1</v>
      </c>
      <c r="CQ19" s="67">
        <v>1</v>
      </c>
      <c r="CR19" s="67">
        <v>1</v>
      </c>
      <c r="CS19" s="67">
        <v>1</v>
      </c>
      <c r="CT19" s="67">
        <v>1</v>
      </c>
      <c r="CU19" s="67">
        <v>1</v>
      </c>
      <c r="CV19" s="68">
        <v>1</v>
      </c>
    </row>
    <row r="20" spans="3:100" x14ac:dyDescent="0.25">
      <c r="C20" s="66">
        <v>1</v>
      </c>
      <c r="D20" s="67">
        <v>1</v>
      </c>
      <c r="E20" s="67">
        <v>1</v>
      </c>
      <c r="F20" s="67">
        <v>1</v>
      </c>
      <c r="G20" s="67">
        <v>1</v>
      </c>
      <c r="H20" s="67">
        <v>1</v>
      </c>
      <c r="I20" s="67">
        <v>1</v>
      </c>
      <c r="J20" s="67">
        <v>1</v>
      </c>
      <c r="K20" s="67">
        <v>1</v>
      </c>
      <c r="L20" s="67">
        <v>1</v>
      </c>
      <c r="M20" s="67">
        <v>1</v>
      </c>
      <c r="N20" s="67">
        <v>1</v>
      </c>
      <c r="O20" s="67">
        <v>1</v>
      </c>
      <c r="P20" s="67">
        <v>1</v>
      </c>
      <c r="Q20" s="67">
        <v>1</v>
      </c>
      <c r="R20" s="67">
        <v>1</v>
      </c>
      <c r="S20" s="67">
        <v>1</v>
      </c>
      <c r="T20" s="67">
        <v>1</v>
      </c>
      <c r="U20" s="67">
        <v>1</v>
      </c>
      <c r="V20" s="67">
        <v>1</v>
      </c>
      <c r="W20" s="67">
        <v>1</v>
      </c>
      <c r="X20" s="67">
        <v>1</v>
      </c>
      <c r="Y20" s="67">
        <v>1</v>
      </c>
      <c r="Z20" s="67">
        <v>1</v>
      </c>
      <c r="AA20" s="67">
        <v>1</v>
      </c>
      <c r="AB20" s="67">
        <v>1</v>
      </c>
      <c r="AC20" s="67">
        <v>1</v>
      </c>
      <c r="AD20" s="67">
        <v>1</v>
      </c>
      <c r="AE20" s="67">
        <v>1</v>
      </c>
      <c r="AF20" s="67">
        <v>1</v>
      </c>
      <c r="AG20" s="67">
        <v>1</v>
      </c>
      <c r="AH20" s="67">
        <v>1</v>
      </c>
      <c r="AI20" s="67">
        <v>1</v>
      </c>
      <c r="AJ20" s="67">
        <v>1</v>
      </c>
      <c r="AK20" s="67">
        <v>1</v>
      </c>
      <c r="AL20" s="67">
        <v>1</v>
      </c>
      <c r="AM20" s="67">
        <v>1</v>
      </c>
      <c r="AN20" s="67">
        <v>1</v>
      </c>
      <c r="AO20" s="67">
        <v>1</v>
      </c>
      <c r="AP20" s="67">
        <v>1</v>
      </c>
      <c r="AQ20" s="67">
        <v>1</v>
      </c>
      <c r="AR20" s="67">
        <v>1</v>
      </c>
      <c r="AS20" s="67">
        <v>1</v>
      </c>
      <c r="AT20" s="67">
        <v>1</v>
      </c>
      <c r="AU20" s="67">
        <v>1</v>
      </c>
      <c r="AV20" s="67">
        <v>1</v>
      </c>
      <c r="AW20" s="67">
        <v>1</v>
      </c>
      <c r="AX20" s="67">
        <v>1</v>
      </c>
      <c r="AY20" s="67">
        <v>1</v>
      </c>
      <c r="AZ20" s="67">
        <v>1</v>
      </c>
      <c r="BA20" s="67">
        <v>1</v>
      </c>
      <c r="BB20" s="67">
        <v>1</v>
      </c>
      <c r="BC20" s="67">
        <v>1</v>
      </c>
      <c r="BD20" s="67">
        <v>1</v>
      </c>
      <c r="BE20" s="67">
        <v>1</v>
      </c>
      <c r="BF20" s="67">
        <v>1</v>
      </c>
      <c r="BG20" s="67">
        <v>1</v>
      </c>
      <c r="BH20" s="67">
        <v>1</v>
      </c>
      <c r="BI20" s="67">
        <v>1</v>
      </c>
      <c r="BJ20" s="67">
        <v>1</v>
      </c>
      <c r="BK20" s="67">
        <v>1</v>
      </c>
      <c r="BL20" s="67">
        <v>1</v>
      </c>
      <c r="BM20" s="67">
        <v>1</v>
      </c>
      <c r="BN20" s="67">
        <v>1</v>
      </c>
      <c r="BO20" s="67">
        <v>1</v>
      </c>
      <c r="BP20" s="67">
        <v>1</v>
      </c>
      <c r="BQ20" s="67">
        <v>1</v>
      </c>
      <c r="BR20" s="67">
        <v>1</v>
      </c>
      <c r="BS20" s="67">
        <v>1</v>
      </c>
      <c r="BT20" s="67">
        <v>1</v>
      </c>
      <c r="BU20" s="67">
        <v>1</v>
      </c>
      <c r="BV20" s="68">
        <v>1</v>
      </c>
      <c r="BX20" s="66">
        <v>1</v>
      </c>
      <c r="BY20" s="67">
        <v>1</v>
      </c>
      <c r="BZ20" s="67">
        <v>1</v>
      </c>
      <c r="CA20" s="67">
        <v>1</v>
      </c>
      <c r="CB20" s="67">
        <v>1</v>
      </c>
      <c r="CC20" s="67">
        <v>1</v>
      </c>
      <c r="CD20" s="67">
        <v>1</v>
      </c>
      <c r="CE20" s="67">
        <v>1</v>
      </c>
      <c r="CF20" s="67">
        <v>1</v>
      </c>
      <c r="CG20" s="67">
        <v>1</v>
      </c>
      <c r="CH20" s="67">
        <v>1</v>
      </c>
      <c r="CI20" s="67">
        <v>1</v>
      </c>
      <c r="CJ20" s="67">
        <v>1</v>
      </c>
      <c r="CK20" s="67">
        <v>1</v>
      </c>
      <c r="CL20" s="67">
        <v>1</v>
      </c>
      <c r="CM20" s="67">
        <v>1</v>
      </c>
      <c r="CN20" s="67">
        <v>1</v>
      </c>
      <c r="CO20" s="67">
        <v>1</v>
      </c>
      <c r="CP20" s="67">
        <v>1</v>
      </c>
      <c r="CQ20" s="67">
        <v>1</v>
      </c>
      <c r="CR20" s="67">
        <v>1</v>
      </c>
      <c r="CS20" s="67">
        <v>1</v>
      </c>
      <c r="CT20" s="67">
        <v>1</v>
      </c>
      <c r="CU20" s="67">
        <v>1</v>
      </c>
      <c r="CV20" s="68">
        <v>1</v>
      </c>
    </row>
    <row r="21" spans="3:100" x14ac:dyDescent="0.25">
      <c r="C21" s="66">
        <v>1</v>
      </c>
      <c r="D21" s="67">
        <v>1</v>
      </c>
      <c r="E21" s="67">
        <v>1</v>
      </c>
      <c r="F21" s="67">
        <v>1</v>
      </c>
      <c r="G21" s="67">
        <v>1</v>
      </c>
      <c r="H21" s="67">
        <v>1</v>
      </c>
      <c r="I21" s="67">
        <v>1</v>
      </c>
      <c r="J21" s="67">
        <v>1</v>
      </c>
      <c r="K21" s="67">
        <v>1</v>
      </c>
      <c r="L21" s="67">
        <v>1</v>
      </c>
      <c r="M21" s="67">
        <v>1</v>
      </c>
      <c r="N21" s="67">
        <v>1</v>
      </c>
      <c r="O21" s="67">
        <v>1</v>
      </c>
      <c r="P21" s="67">
        <v>1</v>
      </c>
      <c r="Q21" s="67">
        <v>1</v>
      </c>
      <c r="R21" s="67">
        <v>1</v>
      </c>
      <c r="S21" s="67">
        <v>1</v>
      </c>
      <c r="T21" s="67">
        <v>1</v>
      </c>
      <c r="U21" s="67">
        <v>1</v>
      </c>
      <c r="V21" s="67">
        <v>1</v>
      </c>
      <c r="W21" s="67">
        <v>1</v>
      </c>
      <c r="X21" s="67">
        <v>1</v>
      </c>
      <c r="Y21" s="67">
        <v>1</v>
      </c>
      <c r="Z21" s="67">
        <v>1</v>
      </c>
      <c r="AA21" s="67">
        <v>1</v>
      </c>
      <c r="AB21" s="67">
        <v>1</v>
      </c>
      <c r="AC21" s="67">
        <v>1</v>
      </c>
      <c r="AD21" s="67">
        <v>1</v>
      </c>
      <c r="AE21" s="67">
        <v>1</v>
      </c>
      <c r="AF21" s="67">
        <v>1</v>
      </c>
      <c r="AG21" s="67">
        <v>1</v>
      </c>
      <c r="AH21" s="67">
        <v>1</v>
      </c>
      <c r="AI21" s="67">
        <v>1</v>
      </c>
      <c r="AJ21" s="67">
        <v>1</v>
      </c>
      <c r="AK21" s="67">
        <v>1</v>
      </c>
      <c r="AL21" s="67">
        <v>1</v>
      </c>
      <c r="AM21" s="67">
        <v>1</v>
      </c>
      <c r="AN21" s="67">
        <v>1</v>
      </c>
      <c r="AO21" s="67">
        <v>1</v>
      </c>
      <c r="AP21" s="67">
        <v>1</v>
      </c>
      <c r="AQ21" s="67">
        <v>1</v>
      </c>
      <c r="AR21" s="67">
        <v>1</v>
      </c>
      <c r="AS21" s="67">
        <v>1</v>
      </c>
      <c r="AT21" s="67">
        <v>1</v>
      </c>
      <c r="AU21" s="67">
        <v>1</v>
      </c>
      <c r="AV21" s="67">
        <v>1</v>
      </c>
      <c r="AW21" s="67">
        <v>1</v>
      </c>
      <c r="AX21" s="67">
        <v>1</v>
      </c>
      <c r="AY21" s="67">
        <v>1</v>
      </c>
      <c r="AZ21" s="67">
        <v>1</v>
      </c>
      <c r="BA21" s="67">
        <v>1</v>
      </c>
      <c r="BB21" s="67">
        <v>1</v>
      </c>
      <c r="BC21" s="67">
        <v>1</v>
      </c>
      <c r="BD21" s="67">
        <v>1</v>
      </c>
      <c r="BE21" s="67">
        <v>1</v>
      </c>
      <c r="BF21" s="67">
        <v>1</v>
      </c>
      <c r="BG21" s="67">
        <v>1</v>
      </c>
      <c r="BH21" s="67">
        <v>1</v>
      </c>
      <c r="BI21" s="67">
        <v>1</v>
      </c>
      <c r="BJ21" s="67">
        <v>1</v>
      </c>
      <c r="BK21" s="67">
        <v>1</v>
      </c>
      <c r="BL21" s="67">
        <v>1</v>
      </c>
      <c r="BM21" s="67">
        <v>1</v>
      </c>
      <c r="BN21" s="67">
        <v>1</v>
      </c>
      <c r="BO21" s="67">
        <v>1</v>
      </c>
      <c r="BP21" s="67">
        <v>1</v>
      </c>
      <c r="BQ21" s="67">
        <v>1</v>
      </c>
      <c r="BR21" s="67">
        <v>1</v>
      </c>
      <c r="BS21" s="67">
        <v>1</v>
      </c>
      <c r="BT21" s="67">
        <v>1</v>
      </c>
      <c r="BU21" s="67">
        <v>1</v>
      </c>
      <c r="BV21" s="68">
        <v>1</v>
      </c>
      <c r="BX21" s="66">
        <v>1</v>
      </c>
      <c r="BY21" s="67">
        <v>1</v>
      </c>
      <c r="BZ21" s="67">
        <v>1</v>
      </c>
      <c r="CA21" s="67">
        <v>1</v>
      </c>
      <c r="CB21" s="67">
        <v>1</v>
      </c>
      <c r="CC21" s="67">
        <v>1</v>
      </c>
      <c r="CD21" s="67">
        <v>1</v>
      </c>
      <c r="CE21" s="67">
        <v>1</v>
      </c>
      <c r="CF21" s="67">
        <v>1</v>
      </c>
      <c r="CG21" s="67">
        <v>1</v>
      </c>
      <c r="CH21" s="67">
        <v>1</v>
      </c>
      <c r="CI21" s="67">
        <v>1</v>
      </c>
      <c r="CJ21" s="67">
        <v>1</v>
      </c>
      <c r="CK21" s="67">
        <v>1</v>
      </c>
      <c r="CL21" s="67">
        <v>1</v>
      </c>
      <c r="CM21" s="67">
        <v>1</v>
      </c>
      <c r="CN21" s="67">
        <v>1</v>
      </c>
      <c r="CO21" s="67">
        <v>1</v>
      </c>
      <c r="CP21" s="67">
        <v>1</v>
      </c>
      <c r="CQ21" s="67">
        <v>1</v>
      </c>
      <c r="CR21" s="67">
        <v>1</v>
      </c>
      <c r="CS21" s="67">
        <v>1</v>
      </c>
      <c r="CT21" s="67">
        <v>1</v>
      </c>
      <c r="CU21" s="67">
        <v>1</v>
      </c>
      <c r="CV21" s="68">
        <v>1</v>
      </c>
    </row>
    <row r="22" spans="3:100" x14ac:dyDescent="0.25">
      <c r="C22" s="66">
        <v>1</v>
      </c>
      <c r="D22" s="67">
        <v>1</v>
      </c>
      <c r="E22" s="67">
        <v>1</v>
      </c>
      <c r="F22" s="67">
        <v>1</v>
      </c>
      <c r="G22" s="67">
        <v>1</v>
      </c>
      <c r="H22" s="67">
        <v>1</v>
      </c>
      <c r="I22" s="67">
        <v>1</v>
      </c>
      <c r="J22" s="67">
        <v>1</v>
      </c>
      <c r="K22" s="67">
        <v>1</v>
      </c>
      <c r="L22" s="67">
        <v>1</v>
      </c>
      <c r="M22" s="67">
        <v>1</v>
      </c>
      <c r="N22" s="67">
        <v>1</v>
      </c>
      <c r="O22" s="67">
        <v>1</v>
      </c>
      <c r="P22" s="67">
        <v>1</v>
      </c>
      <c r="Q22" s="67">
        <v>1</v>
      </c>
      <c r="R22" s="67">
        <v>1</v>
      </c>
      <c r="S22" s="67">
        <v>1</v>
      </c>
      <c r="T22" s="67">
        <v>1</v>
      </c>
      <c r="U22" s="67">
        <v>1</v>
      </c>
      <c r="V22" s="67">
        <v>1</v>
      </c>
      <c r="W22" s="67">
        <v>1</v>
      </c>
      <c r="X22" s="67">
        <v>1</v>
      </c>
      <c r="Y22" s="67">
        <v>1</v>
      </c>
      <c r="Z22" s="67">
        <v>1</v>
      </c>
      <c r="AA22" s="67">
        <v>1</v>
      </c>
      <c r="AB22" s="67">
        <v>1</v>
      </c>
      <c r="AC22" s="67">
        <v>1</v>
      </c>
      <c r="AD22" s="67">
        <v>1</v>
      </c>
      <c r="AE22" s="67">
        <v>1</v>
      </c>
      <c r="AF22" s="67">
        <v>1</v>
      </c>
      <c r="AG22" s="67">
        <v>1</v>
      </c>
      <c r="AH22" s="67">
        <v>1</v>
      </c>
      <c r="AI22" s="67">
        <v>1</v>
      </c>
      <c r="AJ22" s="67">
        <v>1</v>
      </c>
      <c r="AK22" s="67">
        <v>1</v>
      </c>
      <c r="AL22" s="67">
        <v>1</v>
      </c>
      <c r="AM22" s="67">
        <v>1</v>
      </c>
      <c r="AN22" s="67">
        <v>1</v>
      </c>
      <c r="AO22" s="67">
        <v>1</v>
      </c>
      <c r="AP22" s="67">
        <v>1</v>
      </c>
      <c r="AQ22" s="67">
        <v>1</v>
      </c>
      <c r="AR22" s="67">
        <v>1</v>
      </c>
      <c r="AS22" s="67">
        <v>1</v>
      </c>
      <c r="AT22" s="67">
        <v>1</v>
      </c>
      <c r="AU22" s="67">
        <v>1</v>
      </c>
      <c r="AV22" s="67">
        <v>1</v>
      </c>
      <c r="AW22" s="67">
        <v>1</v>
      </c>
      <c r="AX22" s="67">
        <v>1</v>
      </c>
      <c r="AY22" s="67">
        <v>1</v>
      </c>
      <c r="AZ22" s="67">
        <v>1</v>
      </c>
      <c r="BA22" s="67">
        <v>1</v>
      </c>
      <c r="BB22" s="67">
        <v>1</v>
      </c>
      <c r="BC22" s="67">
        <v>1</v>
      </c>
      <c r="BD22" s="67">
        <v>1</v>
      </c>
      <c r="BE22" s="67">
        <v>1</v>
      </c>
      <c r="BF22" s="67">
        <v>1</v>
      </c>
      <c r="BG22" s="67">
        <v>1</v>
      </c>
      <c r="BH22" s="67">
        <v>1</v>
      </c>
      <c r="BI22" s="67">
        <v>1</v>
      </c>
      <c r="BJ22" s="67">
        <v>1</v>
      </c>
      <c r="BK22" s="67">
        <v>1</v>
      </c>
      <c r="BL22" s="67">
        <v>1</v>
      </c>
      <c r="BM22" s="67">
        <v>1</v>
      </c>
      <c r="BN22" s="67">
        <v>1</v>
      </c>
      <c r="BO22" s="67">
        <v>1</v>
      </c>
      <c r="BP22" s="67">
        <v>1</v>
      </c>
      <c r="BQ22" s="67">
        <v>1</v>
      </c>
      <c r="BR22" s="67">
        <v>1</v>
      </c>
      <c r="BS22" s="67">
        <v>1</v>
      </c>
      <c r="BT22" s="67">
        <v>1</v>
      </c>
      <c r="BU22" s="67">
        <v>1</v>
      </c>
      <c r="BV22" s="68">
        <v>1</v>
      </c>
      <c r="BX22" s="66">
        <v>1</v>
      </c>
      <c r="BY22" s="67">
        <v>1</v>
      </c>
      <c r="BZ22" s="67">
        <v>1</v>
      </c>
      <c r="CA22" s="67">
        <v>1</v>
      </c>
      <c r="CB22" s="67">
        <v>1</v>
      </c>
      <c r="CC22" s="67">
        <v>1</v>
      </c>
      <c r="CD22" s="67">
        <v>1</v>
      </c>
      <c r="CE22" s="67">
        <v>1</v>
      </c>
      <c r="CF22" s="67">
        <v>1</v>
      </c>
      <c r="CG22" s="67">
        <v>1</v>
      </c>
      <c r="CH22" s="67">
        <v>1</v>
      </c>
      <c r="CI22" s="67">
        <v>1</v>
      </c>
      <c r="CJ22" s="67">
        <v>1</v>
      </c>
      <c r="CK22" s="67">
        <v>1</v>
      </c>
      <c r="CL22" s="67">
        <v>1</v>
      </c>
      <c r="CM22" s="67">
        <v>1</v>
      </c>
      <c r="CN22" s="67">
        <v>1</v>
      </c>
      <c r="CO22" s="67">
        <v>1</v>
      </c>
      <c r="CP22" s="67">
        <v>1</v>
      </c>
      <c r="CQ22" s="67">
        <v>1</v>
      </c>
      <c r="CR22" s="67">
        <v>1</v>
      </c>
      <c r="CS22" s="67">
        <v>1</v>
      </c>
      <c r="CT22" s="67">
        <v>1</v>
      </c>
      <c r="CU22" s="67">
        <v>1</v>
      </c>
      <c r="CV22" s="68">
        <v>1</v>
      </c>
    </row>
    <row r="23" spans="3:100" x14ac:dyDescent="0.25">
      <c r="C23" s="66">
        <v>1</v>
      </c>
      <c r="D23" s="67">
        <v>1</v>
      </c>
      <c r="E23" s="67">
        <v>1</v>
      </c>
      <c r="F23" s="67">
        <v>1</v>
      </c>
      <c r="G23" s="67">
        <v>1</v>
      </c>
      <c r="H23" s="67">
        <v>1</v>
      </c>
      <c r="I23" s="67">
        <v>1</v>
      </c>
      <c r="J23" s="67">
        <v>1</v>
      </c>
      <c r="K23" s="67">
        <v>1</v>
      </c>
      <c r="L23" s="67">
        <v>1</v>
      </c>
      <c r="M23" s="67">
        <v>1</v>
      </c>
      <c r="N23" s="67">
        <v>1</v>
      </c>
      <c r="O23" s="67">
        <v>1</v>
      </c>
      <c r="P23" s="67">
        <v>1</v>
      </c>
      <c r="Q23" s="67">
        <v>1</v>
      </c>
      <c r="R23" s="67">
        <v>1</v>
      </c>
      <c r="S23" s="67">
        <v>1</v>
      </c>
      <c r="T23" s="67">
        <v>1</v>
      </c>
      <c r="U23" s="67">
        <v>1</v>
      </c>
      <c r="V23" s="67">
        <v>1</v>
      </c>
      <c r="W23" s="67">
        <v>1</v>
      </c>
      <c r="X23" s="67">
        <v>1</v>
      </c>
      <c r="Y23" s="67">
        <v>1</v>
      </c>
      <c r="Z23" s="67">
        <v>1</v>
      </c>
      <c r="AA23" s="67">
        <v>1</v>
      </c>
      <c r="AB23" s="67">
        <v>1</v>
      </c>
      <c r="AC23" s="67">
        <v>1</v>
      </c>
      <c r="AD23" s="67">
        <v>1</v>
      </c>
      <c r="AE23" s="67">
        <v>1</v>
      </c>
      <c r="AF23" s="67">
        <v>1</v>
      </c>
      <c r="AG23" s="67">
        <v>1</v>
      </c>
      <c r="AH23" s="67">
        <v>1</v>
      </c>
      <c r="AI23" s="67">
        <v>1</v>
      </c>
      <c r="AJ23" s="67">
        <v>1</v>
      </c>
      <c r="AK23" s="67">
        <v>1</v>
      </c>
      <c r="AL23" s="67">
        <v>1</v>
      </c>
      <c r="AM23" s="67">
        <v>1</v>
      </c>
      <c r="AN23" s="67">
        <v>1</v>
      </c>
      <c r="AO23" s="67">
        <v>1</v>
      </c>
      <c r="AP23" s="67">
        <v>1</v>
      </c>
      <c r="AQ23" s="67">
        <v>1</v>
      </c>
      <c r="AR23" s="67">
        <v>1</v>
      </c>
      <c r="AS23" s="67">
        <v>1</v>
      </c>
      <c r="AT23" s="67">
        <v>1</v>
      </c>
      <c r="AU23" s="67">
        <v>1</v>
      </c>
      <c r="AV23" s="67">
        <v>1</v>
      </c>
      <c r="AW23" s="67">
        <v>1</v>
      </c>
      <c r="AX23" s="67">
        <v>1</v>
      </c>
      <c r="AY23" s="67">
        <v>1</v>
      </c>
      <c r="AZ23" s="67">
        <v>1</v>
      </c>
      <c r="BA23" s="67">
        <v>1</v>
      </c>
      <c r="BB23" s="67">
        <v>1</v>
      </c>
      <c r="BC23" s="67">
        <v>1</v>
      </c>
      <c r="BD23" s="67">
        <v>1</v>
      </c>
      <c r="BE23" s="67">
        <v>1</v>
      </c>
      <c r="BF23" s="67">
        <v>1</v>
      </c>
      <c r="BG23" s="67">
        <v>1</v>
      </c>
      <c r="BH23" s="67">
        <v>1</v>
      </c>
      <c r="BI23" s="67">
        <v>1</v>
      </c>
      <c r="BJ23" s="67">
        <v>1</v>
      </c>
      <c r="BK23" s="67">
        <v>1</v>
      </c>
      <c r="BL23" s="67">
        <v>1</v>
      </c>
      <c r="BM23" s="67">
        <v>1</v>
      </c>
      <c r="BN23" s="67">
        <v>1</v>
      </c>
      <c r="BO23" s="67">
        <v>1</v>
      </c>
      <c r="BP23" s="67">
        <v>1</v>
      </c>
      <c r="BQ23" s="67">
        <v>1</v>
      </c>
      <c r="BR23" s="67">
        <v>1</v>
      </c>
      <c r="BS23" s="67">
        <v>1</v>
      </c>
      <c r="BT23" s="67">
        <v>1</v>
      </c>
      <c r="BU23" s="67">
        <v>1</v>
      </c>
      <c r="BV23" s="68">
        <v>1</v>
      </c>
      <c r="BX23" s="66">
        <v>1</v>
      </c>
      <c r="BY23" s="67">
        <v>1</v>
      </c>
      <c r="BZ23" s="67">
        <v>1</v>
      </c>
      <c r="CA23" s="67">
        <v>1</v>
      </c>
      <c r="CB23" s="67">
        <v>1</v>
      </c>
      <c r="CC23" s="67">
        <v>1</v>
      </c>
      <c r="CD23" s="67">
        <v>1</v>
      </c>
      <c r="CE23" s="67">
        <v>1</v>
      </c>
      <c r="CF23" s="67">
        <v>1</v>
      </c>
      <c r="CG23" s="67">
        <v>1</v>
      </c>
      <c r="CH23" s="67">
        <v>1</v>
      </c>
      <c r="CI23" s="67">
        <v>1</v>
      </c>
      <c r="CJ23" s="67">
        <v>1</v>
      </c>
      <c r="CK23" s="67">
        <v>1</v>
      </c>
      <c r="CL23" s="67">
        <v>1</v>
      </c>
      <c r="CM23" s="67">
        <v>1</v>
      </c>
      <c r="CN23" s="67">
        <v>1</v>
      </c>
      <c r="CO23" s="67">
        <v>1</v>
      </c>
      <c r="CP23" s="67">
        <v>1</v>
      </c>
      <c r="CQ23" s="67">
        <v>1</v>
      </c>
      <c r="CR23" s="67">
        <v>1</v>
      </c>
      <c r="CS23" s="67">
        <v>1</v>
      </c>
      <c r="CT23" s="67">
        <v>1</v>
      </c>
      <c r="CU23" s="67">
        <v>1</v>
      </c>
      <c r="CV23" s="68">
        <v>1</v>
      </c>
    </row>
    <row r="24" spans="3:100" x14ac:dyDescent="0.25">
      <c r="C24" s="66">
        <v>1</v>
      </c>
      <c r="D24" s="67">
        <v>1</v>
      </c>
      <c r="E24" s="67">
        <v>1</v>
      </c>
      <c r="F24" s="67">
        <v>1</v>
      </c>
      <c r="G24" s="67">
        <v>1</v>
      </c>
      <c r="H24" s="67">
        <v>1</v>
      </c>
      <c r="I24" s="67">
        <v>1</v>
      </c>
      <c r="J24" s="67">
        <v>1</v>
      </c>
      <c r="K24" s="67">
        <v>1</v>
      </c>
      <c r="L24" s="67">
        <v>1</v>
      </c>
      <c r="M24" s="67">
        <v>1</v>
      </c>
      <c r="N24" s="67">
        <v>1</v>
      </c>
      <c r="O24" s="67">
        <v>1</v>
      </c>
      <c r="P24" s="67">
        <v>1</v>
      </c>
      <c r="Q24" s="67">
        <v>1</v>
      </c>
      <c r="R24" s="67">
        <v>1</v>
      </c>
      <c r="S24" s="67">
        <v>1</v>
      </c>
      <c r="T24" s="67">
        <v>1</v>
      </c>
      <c r="U24" s="67">
        <v>1</v>
      </c>
      <c r="V24" s="67">
        <v>1</v>
      </c>
      <c r="W24" s="67">
        <v>1</v>
      </c>
      <c r="X24" s="67">
        <v>1</v>
      </c>
      <c r="Y24" s="67">
        <v>1</v>
      </c>
      <c r="Z24" s="67">
        <v>1</v>
      </c>
      <c r="AA24" s="67">
        <v>1</v>
      </c>
      <c r="AB24" s="67">
        <v>1</v>
      </c>
      <c r="AC24" s="67">
        <v>1</v>
      </c>
      <c r="AD24" s="67">
        <v>1</v>
      </c>
      <c r="AE24" s="67">
        <v>1</v>
      </c>
      <c r="AF24" s="67">
        <v>1</v>
      </c>
      <c r="AG24" s="67">
        <v>1</v>
      </c>
      <c r="AH24" s="67">
        <v>1</v>
      </c>
      <c r="AI24" s="67">
        <v>1</v>
      </c>
      <c r="AJ24" s="67">
        <v>1</v>
      </c>
      <c r="AK24" s="67">
        <v>1</v>
      </c>
      <c r="AL24" s="67">
        <v>1</v>
      </c>
      <c r="AM24" s="67">
        <v>1</v>
      </c>
      <c r="AN24" s="67">
        <v>1</v>
      </c>
      <c r="AO24" s="67">
        <v>1</v>
      </c>
      <c r="AP24" s="67">
        <v>1</v>
      </c>
      <c r="AQ24" s="67">
        <v>1</v>
      </c>
      <c r="AR24" s="67">
        <v>1</v>
      </c>
      <c r="AS24" s="67">
        <v>1</v>
      </c>
      <c r="AT24" s="67">
        <v>1</v>
      </c>
      <c r="AU24" s="67">
        <v>1</v>
      </c>
      <c r="AV24" s="67">
        <v>1</v>
      </c>
      <c r="AW24" s="67">
        <v>1</v>
      </c>
      <c r="AX24" s="67">
        <v>1</v>
      </c>
      <c r="AY24" s="67">
        <v>1</v>
      </c>
      <c r="AZ24" s="67">
        <v>1</v>
      </c>
      <c r="BA24" s="67">
        <v>1</v>
      </c>
      <c r="BB24" s="67">
        <v>1</v>
      </c>
      <c r="BC24" s="67">
        <v>1</v>
      </c>
      <c r="BD24" s="67">
        <v>1</v>
      </c>
      <c r="BE24" s="67">
        <v>1</v>
      </c>
      <c r="BF24" s="67">
        <v>1</v>
      </c>
      <c r="BG24" s="67">
        <v>1</v>
      </c>
      <c r="BH24" s="67">
        <v>1</v>
      </c>
      <c r="BI24" s="67">
        <v>1</v>
      </c>
      <c r="BJ24" s="67">
        <v>1</v>
      </c>
      <c r="BK24" s="67">
        <v>1</v>
      </c>
      <c r="BL24" s="67">
        <v>1</v>
      </c>
      <c r="BM24" s="67">
        <v>1</v>
      </c>
      <c r="BN24" s="67">
        <v>1</v>
      </c>
      <c r="BO24" s="67">
        <v>1</v>
      </c>
      <c r="BP24" s="67">
        <v>1</v>
      </c>
      <c r="BQ24" s="67">
        <v>1</v>
      </c>
      <c r="BR24" s="67">
        <v>1</v>
      </c>
      <c r="BS24" s="67">
        <v>1</v>
      </c>
      <c r="BT24" s="67">
        <v>1</v>
      </c>
      <c r="BU24" s="67">
        <v>1</v>
      </c>
      <c r="BV24" s="68">
        <v>1</v>
      </c>
      <c r="BX24" s="66">
        <v>1</v>
      </c>
      <c r="BY24" s="67">
        <v>1</v>
      </c>
      <c r="BZ24" s="67">
        <v>1</v>
      </c>
      <c r="CA24" s="67">
        <v>1</v>
      </c>
      <c r="CB24" s="67">
        <v>1</v>
      </c>
      <c r="CC24" s="67">
        <v>1</v>
      </c>
      <c r="CD24" s="67">
        <v>1</v>
      </c>
      <c r="CE24" s="67">
        <v>1</v>
      </c>
      <c r="CF24" s="67">
        <v>1</v>
      </c>
      <c r="CG24" s="67">
        <v>1</v>
      </c>
      <c r="CH24" s="67">
        <v>1</v>
      </c>
      <c r="CI24" s="67">
        <v>1</v>
      </c>
      <c r="CJ24" s="67">
        <v>1</v>
      </c>
      <c r="CK24" s="67">
        <v>1</v>
      </c>
      <c r="CL24" s="67">
        <v>1</v>
      </c>
      <c r="CM24" s="67">
        <v>1</v>
      </c>
      <c r="CN24" s="67">
        <v>1</v>
      </c>
      <c r="CO24" s="67">
        <v>1</v>
      </c>
      <c r="CP24" s="67">
        <v>1</v>
      </c>
      <c r="CQ24" s="67">
        <v>1</v>
      </c>
      <c r="CR24" s="67">
        <v>1</v>
      </c>
      <c r="CS24" s="67">
        <v>1</v>
      </c>
      <c r="CT24" s="67">
        <v>1</v>
      </c>
      <c r="CU24" s="67">
        <v>1</v>
      </c>
      <c r="CV24" s="68">
        <v>1</v>
      </c>
    </row>
    <row r="25" spans="3:100" x14ac:dyDescent="0.25">
      <c r="C25" s="66">
        <v>1</v>
      </c>
      <c r="D25" s="67">
        <v>1</v>
      </c>
      <c r="E25" s="67">
        <v>1</v>
      </c>
      <c r="F25" s="67">
        <v>1</v>
      </c>
      <c r="G25" s="67">
        <v>1</v>
      </c>
      <c r="H25" s="67">
        <v>1</v>
      </c>
      <c r="I25" s="67">
        <v>1</v>
      </c>
      <c r="J25" s="67">
        <v>1</v>
      </c>
      <c r="K25" s="67">
        <v>1</v>
      </c>
      <c r="L25" s="67">
        <v>1</v>
      </c>
      <c r="M25" s="67">
        <v>1</v>
      </c>
      <c r="N25" s="67">
        <v>1</v>
      </c>
      <c r="O25" s="67">
        <v>1</v>
      </c>
      <c r="P25" s="67">
        <v>1</v>
      </c>
      <c r="Q25" s="67">
        <v>1</v>
      </c>
      <c r="R25" s="67">
        <v>1</v>
      </c>
      <c r="S25" s="67">
        <v>1</v>
      </c>
      <c r="T25" s="67">
        <v>1</v>
      </c>
      <c r="U25" s="67">
        <v>1</v>
      </c>
      <c r="V25" s="67">
        <v>1</v>
      </c>
      <c r="W25" s="67">
        <v>1</v>
      </c>
      <c r="X25" s="67">
        <v>1</v>
      </c>
      <c r="Y25" s="67">
        <v>1</v>
      </c>
      <c r="Z25" s="67">
        <v>1</v>
      </c>
      <c r="AA25" s="67">
        <v>1</v>
      </c>
      <c r="AB25" s="67">
        <v>1</v>
      </c>
      <c r="AC25" s="67">
        <v>1</v>
      </c>
      <c r="AD25" s="67">
        <v>1</v>
      </c>
      <c r="AE25" s="67">
        <v>1</v>
      </c>
      <c r="AF25" s="67">
        <v>1</v>
      </c>
      <c r="AG25" s="67">
        <v>1</v>
      </c>
      <c r="AH25" s="67">
        <v>1</v>
      </c>
      <c r="AI25" s="67">
        <v>1</v>
      </c>
      <c r="AJ25" s="67">
        <v>1</v>
      </c>
      <c r="AK25" s="67">
        <v>1</v>
      </c>
      <c r="AL25" s="67">
        <v>1</v>
      </c>
      <c r="AM25" s="67">
        <v>1</v>
      </c>
      <c r="AN25" s="67">
        <v>1</v>
      </c>
      <c r="AO25" s="67">
        <v>1</v>
      </c>
      <c r="AP25" s="67">
        <v>1</v>
      </c>
      <c r="AQ25" s="67">
        <v>1</v>
      </c>
      <c r="AR25" s="67">
        <v>1</v>
      </c>
      <c r="AS25" s="67">
        <v>1</v>
      </c>
      <c r="AT25" s="67">
        <v>1</v>
      </c>
      <c r="AU25" s="67">
        <v>1</v>
      </c>
      <c r="AV25" s="67">
        <v>1</v>
      </c>
      <c r="AW25" s="67">
        <v>1</v>
      </c>
      <c r="AX25" s="67">
        <v>1</v>
      </c>
      <c r="AY25" s="67">
        <v>1</v>
      </c>
      <c r="AZ25" s="67">
        <v>1</v>
      </c>
      <c r="BA25" s="67">
        <v>1</v>
      </c>
      <c r="BB25" s="67">
        <v>1</v>
      </c>
      <c r="BC25" s="67">
        <v>1</v>
      </c>
      <c r="BD25" s="67">
        <v>1</v>
      </c>
      <c r="BE25" s="67">
        <v>1</v>
      </c>
      <c r="BF25" s="67">
        <v>1</v>
      </c>
      <c r="BG25" s="67">
        <v>1</v>
      </c>
      <c r="BH25" s="67">
        <v>1</v>
      </c>
      <c r="BI25" s="67">
        <v>1</v>
      </c>
      <c r="BJ25" s="67">
        <v>1</v>
      </c>
      <c r="BK25" s="67">
        <v>1</v>
      </c>
      <c r="BL25" s="67">
        <v>1</v>
      </c>
      <c r="BM25" s="67">
        <v>1</v>
      </c>
      <c r="BN25" s="67">
        <v>1</v>
      </c>
      <c r="BO25" s="67">
        <v>1</v>
      </c>
      <c r="BP25" s="67">
        <v>1</v>
      </c>
      <c r="BQ25" s="67">
        <v>1</v>
      </c>
      <c r="BR25" s="67">
        <v>1</v>
      </c>
      <c r="BS25" s="67">
        <v>1</v>
      </c>
      <c r="BT25" s="67">
        <v>1</v>
      </c>
      <c r="BU25" s="67">
        <v>1</v>
      </c>
      <c r="BV25" s="68">
        <v>1</v>
      </c>
      <c r="BX25" s="66">
        <v>1</v>
      </c>
      <c r="BY25" s="67">
        <v>1</v>
      </c>
      <c r="BZ25" s="67">
        <v>1</v>
      </c>
      <c r="CA25" s="67">
        <v>1</v>
      </c>
      <c r="CB25" s="67">
        <v>1</v>
      </c>
      <c r="CC25" s="67">
        <v>1</v>
      </c>
      <c r="CD25" s="67">
        <v>1</v>
      </c>
      <c r="CE25" s="67">
        <v>1</v>
      </c>
      <c r="CF25" s="67">
        <v>1</v>
      </c>
      <c r="CG25" s="67">
        <v>1</v>
      </c>
      <c r="CH25" s="67">
        <v>1</v>
      </c>
      <c r="CI25" s="67">
        <v>1</v>
      </c>
      <c r="CJ25" s="67">
        <v>1</v>
      </c>
      <c r="CK25" s="67">
        <v>1</v>
      </c>
      <c r="CL25" s="67">
        <v>1</v>
      </c>
      <c r="CM25" s="67">
        <v>1</v>
      </c>
      <c r="CN25" s="67">
        <v>1</v>
      </c>
      <c r="CO25" s="67">
        <v>1</v>
      </c>
      <c r="CP25" s="67">
        <v>1</v>
      </c>
      <c r="CQ25" s="67">
        <v>1</v>
      </c>
      <c r="CR25" s="67">
        <v>1</v>
      </c>
      <c r="CS25" s="67">
        <v>1</v>
      </c>
      <c r="CT25" s="67">
        <v>1</v>
      </c>
      <c r="CU25" s="67">
        <v>1</v>
      </c>
      <c r="CV25" s="68">
        <v>1</v>
      </c>
    </row>
    <row r="26" spans="3:100" x14ac:dyDescent="0.25">
      <c r="C26" s="66">
        <v>1</v>
      </c>
      <c r="D26" s="67">
        <v>1</v>
      </c>
      <c r="E26" s="67">
        <v>1</v>
      </c>
      <c r="F26" s="67">
        <v>1</v>
      </c>
      <c r="G26" s="67">
        <v>1</v>
      </c>
      <c r="H26" s="67">
        <v>1</v>
      </c>
      <c r="I26" s="67">
        <v>1</v>
      </c>
      <c r="J26" s="67">
        <v>1</v>
      </c>
      <c r="K26" s="67">
        <v>1</v>
      </c>
      <c r="L26" s="67">
        <v>1</v>
      </c>
      <c r="M26" s="67">
        <v>1</v>
      </c>
      <c r="N26" s="67">
        <v>1</v>
      </c>
      <c r="O26" s="67">
        <v>1</v>
      </c>
      <c r="P26" s="67">
        <v>1</v>
      </c>
      <c r="Q26" s="67">
        <v>1</v>
      </c>
      <c r="R26" s="67">
        <v>1</v>
      </c>
      <c r="S26" s="67">
        <v>1</v>
      </c>
      <c r="T26" s="67">
        <v>1</v>
      </c>
      <c r="U26" s="67">
        <v>1</v>
      </c>
      <c r="V26" s="67">
        <v>1</v>
      </c>
      <c r="W26" s="67">
        <v>1</v>
      </c>
      <c r="X26" s="67">
        <v>1</v>
      </c>
      <c r="Y26" s="67">
        <v>1</v>
      </c>
      <c r="Z26" s="67">
        <v>1</v>
      </c>
      <c r="AA26" s="67">
        <v>1</v>
      </c>
      <c r="AB26" s="67">
        <v>1</v>
      </c>
      <c r="AC26" s="67">
        <v>1</v>
      </c>
      <c r="AD26" s="67">
        <v>1</v>
      </c>
      <c r="AE26" s="67">
        <v>1</v>
      </c>
      <c r="AF26" s="67">
        <v>1</v>
      </c>
      <c r="AG26" s="67">
        <v>1</v>
      </c>
      <c r="AH26" s="67">
        <v>1</v>
      </c>
      <c r="AI26" s="67">
        <v>1</v>
      </c>
      <c r="AJ26" s="67">
        <v>1</v>
      </c>
      <c r="AK26" s="67">
        <v>1</v>
      </c>
      <c r="AL26" s="67">
        <v>1</v>
      </c>
      <c r="AM26" s="67">
        <v>1</v>
      </c>
      <c r="AN26" s="67">
        <v>1</v>
      </c>
      <c r="AO26" s="67">
        <v>1</v>
      </c>
      <c r="AP26" s="67">
        <v>1</v>
      </c>
      <c r="AQ26" s="67">
        <v>1</v>
      </c>
      <c r="AR26" s="67">
        <v>1</v>
      </c>
      <c r="AS26" s="67">
        <v>1</v>
      </c>
      <c r="AT26" s="67">
        <v>1</v>
      </c>
      <c r="AU26" s="67">
        <v>1</v>
      </c>
      <c r="AV26" s="67">
        <v>1</v>
      </c>
      <c r="AW26" s="67">
        <v>1</v>
      </c>
      <c r="AX26" s="67">
        <v>1</v>
      </c>
      <c r="AY26" s="67">
        <v>1</v>
      </c>
      <c r="AZ26" s="67">
        <v>1</v>
      </c>
      <c r="BA26" s="67">
        <v>1</v>
      </c>
      <c r="BB26" s="67">
        <v>1</v>
      </c>
      <c r="BC26" s="67">
        <v>1</v>
      </c>
      <c r="BD26" s="67">
        <v>1</v>
      </c>
      <c r="BE26" s="67">
        <v>1</v>
      </c>
      <c r="BF26" s="67">
        <v>1</v>
      </c>
      <c r="BG26" s="67">
        <v>1</v>
      </c>
      <c r="BH26" s="67">
        <v>1</v>
      </c>
      <c r="BI26" s="67">
        <v>1</v>
      </c>
      <c r="BJ26" s="67">
        <v>1</v>
      </c>
      <c r="BK26" s="67">
        <v>1</v>
      </c>
      <c r="BL26" s="67">
        <v>1</v>
      </c>
      <c r="BM26" s="67">
        <v>1</v>
      </c>
      <c r="BN26" s="67">
        <v>1</v>
      </c>
      <c r="BO26" s="67">
        <v>1</v>
      </c>
      <c r="BP26" s="67">
        <v>1</v>
      </c>
      <c r="BQ26" s="67">
        <v>1</v>
      </c>
      <c r="BR26" s="67">
        <v>1</v>
      </c>
      <c r="BS26" s="67">
        <v>1</v>
      </c>
      <c r="BT26" s="67">
        <v>1</v>
      </c>
      <c r="BU26" s="67">
        <v>1</v>
      </c>
      <c r="BV26" s="68">
        <v>1</v>
      </c>
      <c r="BX26" s="66">
        <v>1</v>
      </c>
      <c r="BY26" s="67">
        <v>1</v>
      </c>
      <c r="BZ26" s="67">
        <v>1</v>
      </c>
      <c r="CA26" s="67">
        <v>1</v>
      </c>
      <c r="CB26" s="67">
        <v>1</v>
      </c>
      <c r="CC26" s="67">
        <v>1</v>
      </c>
      <c r="CD26" s="67">
        <v>1</v>
      </c>
      <c r="CE26" s="67">
        <v>1</v>
      </c>
      <c r="CF26" s="67">
        <v>1</v>
      </c>
      <c r="CG26" s="67">
        <v>1</v>
      </c>
      <c r="CH26" s="67">
        <v>1</v>
      </c>
      <c r="CI26" s="67">
        <v>1</v>
      </c>
      <c r="CJ26" s="67">
        <v>1</v>
      </c>
      <c r="CK26" s="67">
        <v>1</v>
      </c>
      <c r="CL26" s="67">
        <v>1</v>
      </c>
      <c r="CM26" s="67">
        <v>1</v>
      </c>
      <c r="CN26" s="67">
        <v>1</v>
      </c>
      <c r="CO26" s="67">
        <v>1</v>
      </c>
      <c r="CP26" s="67">
        <v>1</v>
      </c>
      <c r="CQ26" s="67">
        <v>1</v>
      </c>
      <c r="CR26" s="67">
        <v>1</v>
      </c>
      <c r="CS26" s="67">
        <v>1</v>
      </c>
      <c r="CT26" s="67">
        <v>1</v>
      </c>
      <c r="CU26" s="67">
        <v>1</v>
      </c>
      <c r="CV26" s="68">
        <v>1</v>
      </c>
    </row>
    <row r="27" spans="3:100" x14ac:dyDescent="0.25">
      <c r="C27" s="66">
        <v>1</v>
      </c>
      <c r="D27" s="67">
        <v>1</v>
      </c>
      <c r="E27" s="67">
        <v>1</v>
      </c>
      <c r="F27" s="67">
        <v>1</v>
      </c>
      <c r="G27" s="67">
        <v>1</v>
      </c>
      <c r="H27" s="67">
        <v>1</v>
      </c>
      <c r="I27" s="67">
        <v>1</v>
      </c>
      <c r="J27" s="67">
        <v>1</v>
      </c>
      <c r="K27" s="67">
        <v>1</v>
      </c>
      <c r="L27" s="67">
        <v>1</v>
      </c>
      <c r="M27" s="67">
        <v>1</v>
      </c>
      <c r="N27" s="67">
        <v>1</v>
      </c>
      <c r="O27" s="67">
        <v>1</v>
      </c>
      <c r="P27" s="67">
        <v>1</v>
      </c>
      <c r="Q27" s="67">
        <v>1</v>
      </c>
      <c r="R27" s="67">
        <v>1</v>
      </c>
      <c r="S27" s="67">
        <v>1</v>
      </c>
      <c r="T27" s="67">
        <v>1</v>
      </c>
      <c r="U27" s="67">
        <v>1</v>
      </c>
      <c r="V27" s="67">
        <v>1</v>
      </c>
      <c r="W27" s="67">
        <v>1</v>
      </c>
      <c r="X27" s="67">
        <v>1</v>
      </c>
      <c r="Y27" s="67">
        <v>1</v>
      </c>
      <c r="Z27" s="67">
        <v>1</v>
      </c>
      <c r="AA27" s="67">
        <v>1</v>
      </c>
      <c r="AB27" s="67">
        <v>1</v>
      </c>
      <c r="AC27" s="67">
        <v>1</v>
      </c>
      <c r="AD27" s="67">
        <v>1</v>
      </c>
      <c r="AE27" s="67">
        <v>1</v>
      </c>
      <c r="AF27" s="67">
        <v>1</v>
      </c>
      <c r="AG27" s="67">
        <v>1</v>
      </c>
      <c r="AH27" s="67">
        <v>1</v>
      </c>
      <c r="AI27" s="67">
        <v>1</v>
      </c>
      <c r="AJ27" s="67">
        <v>1</v>
      </c>
      <c r="AK27" s="67">
        <v>1</v>
      </c>
      <c r="AL27" s="67">
        <v>1</v>
      </c>
      <c r="AM27" s="67">
        <v>1</v>
      </c>
      <c r="AN27" s="67">
        <v>1</v>
      </c>
      <c r="AO27" s="67">
        <v>1</v>
      </c>
      <c r="AP27" s="67">
        <v>1</v>
      </c>
      <c r="AQ27" s="67">
        <v>1</v>
      </c>
      <c r="AR27" s="67">
        <v>1</v>
      </c>
      <c r="AS27" s="67">
        <v>1</v>
      </c>
      <c r="AT27" s="67">
        <v>1</v>
      </c>
      <c r="AU27" s="67">
        <v>1</v>
      </c>
      <c r="AV27" s="67">
        <v>1</v>
      </c>
      <c r="AW27" s="67">
        <v>1</v>
      </c>
      <c r="AX27" s="67">
        <v>1</v>
      </c>
      <c r="AY27" s="67">
        <v>1</v>
      </c>
      <c r="AZ27" s="67">
        <v>1</v>
      </c>
      <c r="BA27" s="67">
        <v>1</v>
      </c>
      <c r="BB27" s="67">
        <v>1</v>
      </c>
      <c r="BC27" s="67">
        <v>1</v>
      </c>
      <c r="BD27" s="67">
        <v>1</v>
      </c>
      <c r="BE27" s="67">
        <v>1</v>
      </c>
      <c r="BF27" s="67">
        <v>1</v>
      </c>
      <c r="BG27" s="67">
        <v>1</v>
      </c>
      <c r="BH27" s="67">
        <v>1</v>
      </c>
      <c r="BI27" s="67">
        <v>1</v>
      </c>
      <c r="BJ27" s="67">
        <v>1</v>
      </c>
      <c r="BK27" s="67">
        <v>1</v>
      </c>
      <c r="BL27" s="67">
        <v>1</v>
      </c>
      <c r="BM27" s="67">
        <v>1</v>
      </c>
      <c r="BN27" s="67">
        <v>1</v>
      </c>
      <c r="BO27" s="67">
        <v>1</v>
      </c>
      <c r="BP27" s="67">
        <v>1</v>
      </c>
      <c r="BQ27" s="67">
        <v>1</v>
      </c>
      <c r="BR27" s="67">
        <v>1</v>
      </c>
      <c r="BS27" s="67">
        <v>1</v>
      </c>
      <c r="BT27" s="67">
        <v>1</v>
      </c>
      <c r="BU27" s="67">
        <v>1</v>
      </c>
      <c r="BV27" s="68">
        <v>1</v>
      </c>
      <c r="BX27" s="66">
        <v>1</v>
      </c>
      <c r="BY27" s="67">
        <v>1</v>
      </c>
      <c r="BZ27" s="67">
        <v>1</v>
      </c>
      <c r="CA27" s="67">
        <v>1</v>
      </c>
      <c r="CB27" s="67">
        <v>1</v>
      </c>
      <c r="CC27" s="67">
        <v>1</v>
      </c>
      <c r="CD27" s="67">
        <v>1</v>
      </c>
      <c r="CE27" s="67">
        <v>1</v>
      </c>
      <c r="CF27" s="67">
        <v>1</v>
      </c>
      <c r="CG27" s="67">
        <v>1</v>
      </c>
      <c r="CH27" s="67">
        <v>1</v>
      </c>
      <c r="CI27" s="67">
        <v>1</v>
      </c>
      <c r="CJ27" s="67">
        <v>1</v>
      </c>
      <c r="CK27" s="67">
        <v>1</v>
      </c>
      <c r="CL27" s="67">
        <v>1</v>
      </c>
      <c r="CM27" s="67">
        <v>1</v>
      </c>
      <c r="CN27" s="67">
        <v>1</v>
      </c>
      <c r="CO27" s="67">
        <v>1</v>
      </c>
      <c r="CP27" s="67">
        <v>1</v>
      </c>
      <c r="CQ27" s="67">
        <v>1</v>
      </c>
      <c r="CR27" s="67">
        <v>1</v>
      </c>
      <c r="CS27" s="67">
        <v>1</v>
      </c>
      <c r="CT27" s="67">
        <v>1</v>
      </c>
      <c r="CU27" s="67">
        <v>1</v>
      </c>
      <c r="CV27" s="68">
        <v>1</v>
      </c>
    </row>
    <row r="28" spans="3:100" ht="15.75" thickBot="1" x14ac:dyDescent="0.3">
      <c r="C28" s="69">
        <v>1</v>
      </c>
      <c r="D28" s="70">
        <v>1</v>
      </c>
      <c r="E28" s="70">
        <v>1</v>
      </c>
      <c r="F28" s="70">
        <v>1</v>
      </c>
      <c r="G28" s="70">
        <v>1</v>
      </c>
      <c r="H28" s="70">
        <v>1</v>
      </c>
      <c r="I28" s="70">
        <v>1</v>
      </c>
      <c r="J28" s="70">
        <v>1</v>
      </c>
      <c r="K28" s="70">
        <v>1</v>
      </c>
      <c r="L28" s="70">
        <v>1</v>
      </c>
      <c r="M28" s="70">
        <v>1</v>
      </c>
      <c r="N28" s="70">
        <v>1</v>
      </c>
      <c r="O28" s="70">
        <v>1</v>
      </c>
      <c r="P28" s="70">
        <v>1</v>
      </c>
      <c r="Q28" s="70">
        <v>1</v>
      </c>
      <c r="R28" s="70">
        <v>1</v>
      </c>
      <c r="S28" s="70">
        <v>1</v>
      </c>
      <c r="T28" s="70">
        <v>1</v>
      </c>
      <c r="U28" s="70">
        <v>1</v>
      </c>
      <c r="V28" s="70">
        <v>1</v>
      </c>
      <c r="W28" s="70">
        <v>1</v>
      </c>
      <c r="X28" s="70">
        <v>1</v>
      </c>
      <c r="Y28" s="70">
        <v>1</v>
      </c>
      <c r="Z28" s="70">
        <v>1</v>
      </c>
      <c r="AA28" s="70">
        <v>1</v>
      </c>
      <c r="AB28" s="70">
        <v>1</v>
      </c>
      <c r="AC28" s="70">
        <v>1</v>
      </c>
      <c r="AD28" s="70">
        <v>1</v>
      </c>
      <c r="AE28" s="70">
        <v>1</v>
      </c>
      <c r="AF28" s="70">
        <v>1</v>
      </c>
      <c r="AG28" s="70">
        <v>1</v>
      </c>
      <c r="AH28" s="70">
        <v>1</v>
      </c>
      <c r="AI28" s="70">
        <v>1</v>
      </c>
      <c r="AJ28" s="70">
        <v>1</v>
      </c>
      <c r="AK28" s="70">
        <v>1</v>
      </c>
      <c r="AL28" s="70">
        <v>1</v>
      </c>
      <c r="AM28" s="70">
        <v>1</v>
      </c>
      <c r="AN28" s="70">
        <v>1</v>
      </c>
      <c r="AO28" s="70">
        <v>1</v>
      </c>
      <c r="AP28" s="70">
        <v>1</v>
      </c>
      <c r="AQ28" s="70">
        <v>1</v>
      </c>
      <c r="AR28" s="70">
        <v>1</v>
      </c>
      <c r="AS28" s="70">
        <v>1</v>
      </c>
      <c r="AT28" s="70">
        <v>1</v>
      </c>
      <c r="AU28" s="70">
        <v>1</v>
      </c>
      <c r="AV28" s="70">
        <v>1</v>
      </c>
      <c r="AW28" s="70">
        <v>1</v>
      </c>
      <c r="AX28" s="70">
        <v>1</v>
      </c>
      <c r="AY28" s="70">
        <v>1</v>
      </c>
      <c r="AZ28" s="70">
        <v>1</v>
      </c>
      <c r="BA28" s="70">
        <v>1</v>
      </c>
      <c r="BB28" s="70">
        <v>1</v>
      </c>
      <c r="BC28" s="70">
        <v>1</v>
      </c>
      <c r="BD28" s="70">
        <v>1</v>
      </c>
      <c r="BE28" s="70">
        <v>1</v>
      </c>
      <c r="BF28" s="70">
        <v>1</v>
      </c>
      <c r="BG28" s="70">
        <v>1</v>
      </c>
      <c r="BH28" s="70">
        <v>1</v>
      </c>
      <c r="BI28" s="70">
        <v>1</v>
      </c>
      <c r="BJ28" s="70">
        <v>1</v>
      </c>
      <c r="BK28" s="70">
        <v>1</v>
      </c>
      <c r="BL28" s="70">
        <v>1</v>
      </c>
      <c r="BM28" s="70">
        <v>1</v>
      </c>
      <c r="BN28" s="70">
        <v>1</v>
      </c>
      <c r="BO28" s="70">
        <v>1</v>
      </c>
      <c r="BP28" s="70">
        <v>1</v>
      </c>
      <c r="BQ28" s="70">
        <v>1</v>
      </c>
      <c r="BR28" s="70">
        <v>1</v>
      </c>
      <c r="BS28" s="70">
        <v>1</v>
      </c>
      <c r="BT28" s="70">
        <v>1</v>
      </c>
      <c r="BU28" s="70">
        <v>1</v>
      </c>
      <c r="BV28" s="71">
        <v>1</v>
      </c>
      <c r="BX28" s="66">
        <v>1</v>
      </c>
      <c r="BY28" s="67">
        <v>1</v>
      </c>
      <c r="BZ28" s="67">
        <v>1</v>
      </c>
      <c r="CA28" s="67">
        <v>1</v>
      </c>
      <c r="CB28" s="67">
        <v>1</v>
      </c>
      <c r="CC28" s="67">
        <v>1</v>
      </c>
      <c r="CD28" s="67">
        <v>1</v>
      </c>
      <c r="CE28" s="67">
        <v>1</v>
      </c>
      <c r="CF28" s="67">
        <v>1</v>
      </c>
      <c r="CG28" s="67">
        <v>1</v>
      </c>
      <c r="CH28" s="67">
        <v>1</v>
      </c>
      <c r="CI28" s="67">
        <v>1</v>
      </c>
      <c r="CJ28" s="67">
        <v>1</v>
      </c>
      <c r="CK28" s="67">
        <v>1</v>
      </c>
      <c r="CL28" s="67">
        <v>1</v>
      </c>
      <c r="CM28" s="67">
        <v>1</v>
      </c>
      <c r="CN28" s="67">
        <v>1</v>
      </c>
      <c r="CO28" s="67">
        <v>1</v>
      </c>
      <c r="CP28" s="67">
        <v>1</v>
      </c>
      <c r="CQ28" s="67">
        <v>1</v>
      </c>
      <c r="CR28" s="67">
        <v>1</v>
      </c>
      <c r="CS28" s="67">
        <v>1</v>
      </c>
      <c r="CT28" s="67">
        <v>1</v>
      </c>
      <c r="CU28" s="67">
        <v>1</v>
      </c>
      <c r="CV28" s="68">
        <v>1</v>
      </c>
    </row>
    <row r="29" spans="3:100" x14ac:dyDescent="0.25">
      <c r="BX29" s="66">
        <v>1</v>
      </c>
      <c r="BY29" s="67">
        <v>1</v>
      </c>
      <c r="BZ29" s="67">
        <v>1</v>
      </c>
      <c r="CA29" s="67">
        <v>1</v>
      </c>
      <c r="CB29" s="67">
        <v>1</v>
      </c>
      <c r="CC29" s="67">
        <v>1</v>
      </c>
      <c r="CD29" s="67">
        <v>1</v>
      </c>
      <c r="CE29" s="67">
        <v>1</v>
      </c>
      <c r="CF29" s="67">
        <v>1</v>
      </c>
      <c r="CG29" s="67">
        <v>1</v>
      </c>
      <c r="CH29" s="67">
        <v>1</v>
      </c>
      <c r="CI29" s="67">
        <v>1</v>
      </c>
      <c r="CJ29" s="67">
        <v>1</v>
      </c>
      <c r="CK29" s="67">
        <v>1</v>
      </c>
      <c r="CL29" s="67">
        <v>1</v>
      </c>
      <c r="CM29" s="67">
        <v>1</v>
      </c>
      <c r="CN29" s="67">
        <v>1</v>
      </c>
      <c r="CO29" s="67">
        <v>1</v>
      </c>
      <c r="CP29" s="67">
        <v>1</v>
      </c>
      <c r="CQ29" s="67">
        <v>1</v>
      </c>
      <c r="CR29" s="67">
        <v>1</v>
      </c>
      <c r="CS29" s="67">
        <v>1</v>
      </c>
      <c r="CT29" s="67">
        <v>1</v>
      </c>
      <c r="CU29" s="67">
        <v>1</v>
      </c>
      <c r="CV29" s="68">
        <v>1</v>
      </c>
    </row>
    <row r="30" spans="3:100" x14ac:dyDescent="0.25">
      <c r="BX30" s="66">
        <v>1</v>
      </c>
      <c r="BY30" s="67">
        <v>1</v>
      </c>
      <c r="BZ30" s="67">
        <v>1</v>
      </c>
      <c r="CA30" s="67">
        <v>1</v>
      </c>
      <c r="CB30" s="67">
        <v>1</v>
      </c>
      <c r="CC30" s="67">
        <v>1</v>
      </c>
      <c r="CD30" s="67">
        <v>1</v>
      </c>
      <c r="CE30" s="67">
        <v>1</v>
      </c>
      <c r="CF30" s="67">
        <v>1</v>
      </c>
      <c r="CG30" s="67">
        <v>1</v>
      </c>
      <c r="CH30" s="67">
        <v>1</v>
      </c>
      <c r="CI30" s="67">
        <v>1</v>
      </c>
      <c r="CJ30" s="67">
        <v>1</v>
      </c>
      <c r="CK30" s="67">
        <v>1</v>
      </c>
      <c r="CL30" s="67">
        <v>1</v>
      </c>
      <c r="CM30" s="67">
        <v>1</v>
      </c>
      <c r="CN30" s="67">
        <v>1</v>
      </c>
      <c r="CO30" s="67">
        <v>1</v>
      </c>
      <c r="CP30" s="67">
        <v>1</v>
      </c>
      <c r="CQ30" s="67">
        <v>1</v>
      </c>
      <c r="CR30" s="67">
        <v>1</v>
      </c>
      <c r="CS30" s="67">
        <v>1</v>
      </c>
      <c r="CT30" s="67">
        <v>1</v>
      </c>
      <c r="CU30" s="67">
        <v>1</v>
      </c>
      <c r="CV30" s="68">
        <v>1</v>
      </c>
    </row>
    <row r="31" spans="3:100" x14ac:dyDescent="0.25">
      <c r="BX31" s="66">
        <v>1</v>
      </c>
      <c r="BY31" s="67">
        <v>1</v>
      </c>
      <c r="BZ31" s="67">
        <v>1</v>
      </c>
      <c r="CA31" s="67">
        <v>1</v>
      </c>
      <c r="CB31" s="67">
        <v>1</v>
      </c>
      <c r="CC31" s="67">
        <v>1</v>
      </c>
      <c r="CD31" s="67">
        <v>1</v>
      </c>
      <c r="CE31" s="67">
        <v>1</v>
      </c>
      <c r="CF31" s="67">
        <v>1</v>
      </c>
      <c r="CG31" s="67">
        <v>1</v>
      </c>
      <c r="CH31" s="67">
        <v>1</v>
      </c>
      <c r="CI31" s="67">
        <v>1</v>
      </c>
      <c r="CJ31" s="67">
        <v>1</v>
      </c>
      <c r="CK31" s="67">
        <v>1</v>
      </c>
      <c r="CL31" s="67">
        <v>1</v>
      </c>
      <c r="CM31" s="67">
        <v>1</v>
      </c>
      <c r="CN31" s="67">
        <v>1</v>
      </c>
      <c r="CO31" s="67">
        <v>1</v>
      </c>
      <c r="CP31" s="67">
        <v>1</v>
      </c>
      <c r="CQ31" s="67">
        <v>1</v>
      </c>
      <c r="CR31" s="67">
        <v>1</v>
      </c>
      <c r="CS31" s="67">
        <v>1</v>
      </c>
      <c r="CT31" s="67">
        <v>1</v>
      </c>
      <c r="CU31" s="67">
        <v>1</v>
      </c>
      <c r="CV31" s="68">
        <v>1</v>
      </c>
    </row>
    <row r="32" spans="3:100" x14ac:dyDescent="0.25">
      <c r="BX32" s="66">
        <v>1</v>
      </c>
      <c r="BY32" s="67">
        <v>1</v>
      </c>
      <c r="BZ32" s="67">
        <v>1</v>
      </c>
      <c r="CA32" s="67">
        <v>1</v>
      </c>
      <c r="CB32" s="67">
        <v>1</v>
      </c>
      <c r="CC32" s="67">
        <v>1</v>
      </c>
      <c r="CD32" s="67">
        <v>1</v>
      </c>
      <c r="CE32" s="67">
        <v>1</v>
      </c>
      <c r="CF32" s="67">
        <v>1</v>
      </c>
      <c r="CG32" s="67">
        <v>1</v>
      </c>
      <c r="CH32" s="67">
        <v>1</v>
      </c>
      <c r="CI32" s="67">
        <v>1</v>
      </c>
      <c r="CJ32" s="67">
        <v>1</v>
      </c>
      <c r="CK32" s="67">
        <v>1</v>
      </c>
      <c r="CL32" s="67">
        <v>1</v>
      </c>
      <c r="CM32" s="67">
        <v>1</v>
      </c>
      <c r="CN32" s="67">
        <v>1</v>
      </c>
      <c r="CO32" s="67">
        <v>1</v>
      </c>
      <c r="CP32" s="67">
        <v>1</v>
      </c>
      <c r="CQ32" s="67">
        <v>1</v>
      </c>
      <c r="CR32" s="67">
        <v>1</v>
      </c>
      <c r="CS32" s="67">
        <v>1</v>
      </c>
      <c r="CT32" s="67">
        <v>1</v>
      </c>
      <c r="CU32" s="67">
        <v>1</v>
      </c>
      <c r="CV32" s="68">
        <v>1</v>
      </c>
    </row>
    <row r="33" spans="15:100" x14ac:dyDescent="0.25">
      <c r="BX33" s="66">
        <v>1</v>
      </c>
      <c r="BY33" s="67">
        <v>1</v>
      </c>
      <c r="BZ33" s="67">
        <v>1</v>
      </c>
      <c r="CA33" s="67">
        <v>1</v>
      </c>
      <c r="CB33" s="67">
        <v>1</v>
      </c>
      <c r="CC33" s="67">
        <v>1</v>
      </c>
      <c r="CD33" s="67">
        <v>1</v>
      </c>
      <c r="CE33" s="67">
        <v>1</v>
      </c>
      <c r="CF33" s="67">
        <v>1</v>
      </c>
      <c r="CG33" s="67">
        <v>1</v>
      </c>
      <c r="CH33" s="67">
        <v>1</v>
      </c>
      <c r="CI33" s="67">
        <v>1</v>
      </c>
      <c r="CJ33" s="67">
        <v>1</v>
      </c>
      <c r="CK33" s="67">
        <v>1</v>
      </c>
      <c r="CL33" s="67">
        <v>1</v>
      </c>
      <c r="CM33" s="67">
        <v>1</v>
      </c>
      <c r="CN33" s="67">
        <v>1</v>
      </c>
      <c r="CO33" s="67">
        <v>1</v>
      </c>
      <c r="CP33" s="67">
        <v>1</v>
      </c>
      <c r="CQ33" s="67">
        <v>1</v>
      </c>
      <c r="CR33" s="67">
        <v>1</v>
      </c>
      <c r="CS33" s="67">
        <v>1</v>
      </c>
      <c r="CT33" s="67">
        <v>1</v>
      </c>
      <c r="CU33" s="67">
        <v>1</v>
      </c>
      <c r="CV33" s="68">
        <v>1</v>
      </c>
    </row>
    <row r="34" spans="15:100" x14ac:dyDescent="0.25">
      <c r="BX34" s="66">
        <v>1</v>
      </c>
      <c r="BY34" s="67">
        <v>1</v>
      </c>
      <c r="BZ34" s="67">
        <v>1</v>
      </c>
      <c r="CA34" s="67">
        <v>1</v>
      </c>
      <c r="CB34" s="67">
        <v>1</v>
      </c>
      <c r="CC34" s="67">
        <v>1</v>
      </c>
      <c r="CD34" s="67">
        <v>1</v>
      </c>
      <c r="CE34" s="67">
        <v>1</v>
      </c>
      <c r="CF34" s="67">
        <v>1</v>
      </c>
      <c r="CG34" s="67">
        <v>1</v>
      </c>
      <c r="CH34" s="67">
        <v>1</v>
      </c>
      <c r="CI34" s="67">
        <v>1</v>
      </c>
      <c r="CJ34" s="67">
        <v>1</v>
      </c>
      <c r="CK34" s="67">
        <v>1</v>
      </c>
      <c r="CL34" s="67">
        <v>1</v>
      </c>
      <c r="CM34" s="67">
        <v>1</v>
      </c>
      <c r="CN34" s="67">
        <v>1</v>
      </c>
      <c r="CO34" s="67">
        <v>1</v>
      </c>
      <c r="CP34" s="67">
        <v>1</v>
      </c>
      <c r="CQ34" s="67">
        <v>1</v>
      </c>
      <c r="CR34" s="67">
        <v>1</v>
      </c>
      <c r="CS34" s="67">
        <v>1</v>
      </c>
      <c r="CT34" s="67">
        <v>1</v>
      </c>
      <c r="CU34" s="67">
        <v>1</v>
      </c>
      <c r="CV34" s="68">
        <v>1</v>
      </c>
    </row>
    <row r="35" spans="15:100" ht="15.75" thickBot="1" x14ac:dyDescent="0.3">
      <c r="BX35" s="66">
        <v>1</v>
      </c>
      <c r="BY35" s="67">
        <v>1</v>
      </c>
      <c r="BZ35" s="67">
        <v>1</v>
      </c>
      <c r="CA35" s="67">
        <v>1</v>
      </c>
      <c r="CB35" s="67">
        <v>1</v>
      </c>
      <c r="CC35" s="67">
        <v>1</v>
      </c>
      <c r="CD35" s="67">
        <v>1</v>
      </c>
      <c r="CE35" s="67">
        <v>1</v>
      </c>
      <c r="CF35" s="67">
        <v>1</v>
      </c>
      <c r="CG35" s="67">
        <v>1</v>
      </c>
      <c r="CH35" s="67">
        <v>1</v>
      </c>
      <c r="CI35" s="67">
        <v>1</v>
      </c>
      <c r="CJ35" s="67">
        <v>1</v>
      </c>
      <c r="CK35" s="67">
        <v>1</v>
      </c>
      <c r="CL35" s="67">
        <v>1</v>
      </c>
      <c r="CM35" s="67">
        <v>1</v>
      </c>
      <c r="CN35" s="67">
        <v>1</v>
      </c>
      <c r="CO35" s="67">
        <v>1</v>
      </c>
      <c r="CP35" s="67">
        <v>1</v>
      </c>
      <c r="CQ35" s="67">
        <v>1</v>
      </c>
      <c r="CR35" s="67">
        <v>1</v>
      </c>
      <c r="CS35" s="67">
        <v>1</v>
      </c>
      <c r="CT35" s="67">
        <v>1</v>
      </c>
      <c r="CU35" s="67">
        <v>1</v>
      </c>
      <c r="CV35" s="68">
        <v>1</v>
      </c>
    </row>
    <row r="36" spans="15:100" x14ac:dyDescent="0.25">
      <c r="O36" s="63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5"/>
      <c r="BX36" s="66">
        <v>1</v>
      </c>
      <c r="BY36" s="67">
        <v>1</v>
      </c>
      <c r="BZ36" s="67">
        <v>1</v>
      </c>
      <c r="CA36" s="67">
        <v>1</v>
      </c>
      <c r="CB36" s="67">
        <v>1</v>
      </c>
      <c r="CC36" s="67">
        <v>1</v>
      </c>
      <c r="CD36" s="67">
        <v>1</v>
      </c>
      <c r="CE36" s="67">
        <v>1</v>
      </c>
      <c r="CF36" s="67">
        <v>1</v>
      </c>
      <c r="CG36" s="67">
        <v>1</v>
      </c>
      <c r="CH36" s="67">
        <v>1</v>
      </c>
      <c r="CI36" s="67">
        <v>1</v>
      </c>
      <c r="CJ36" s="67">
        <v>1</v>
      </c>
      <c r="CK36" s="67">
        <v>1</v>
      </c>
      <c r="CL36" s="67">
        <v>1</v>
      </c>
      <c r="CM36" s="67">
        <v>1</v>
      </c>
      <c r="CN36" s="67">
        <v>1</v>
      </c>
      <c r="CO36" s="67">
        <v>1</v>
      </c>
      <c r="CP36" s="67">
        <v>1</v>
      </c>
      <c r="CQ36" s="67">
        <v>1</v>
      </c>
      <c r="CR36" s="67">
        <v>1</v>
      </c>
      <c r="CS36" s="67">
        <v>1</v>
      </c>
      <c r="CT36" s="67">
        <v>1</v>
      </c>
      <c r="CU36" s="67">
        <v>1</v>
      </c>
      <c r="CV36" s="68">
        <v>1</v>
      </c>
    </row>
    <row r="37" spans="15:100" x14ac:dyDescent="0.25">
      <c r="O37" s="66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8"/>
      <c r="BX37" s="66">
        <v>1</v>
      </c>
      <c r="BY37" s="67">
        <v>1</v>
      </c>
      <c r="BZ37" s="67">
        <v>1</v>
      </c>
      <c r="CA37" s="67">
        <v>1</v>
      </c>
      <c r="CB37" s="67">
        <v>1</v>
      </c>
      <c r="CC37" s="67">
        <v>1</v>
      </c>
      <c r="CD37" s="67">
        <v>1</v>
      </c>
      <c r="CE37" s="67">
        <v>1</v>
      </c>
      <c r="CF37" s="67">
        <v>1</v>
      </c>
      <c r="CG37" s="67">
        <v>1</v>
      </c>
      <c r="CH37" s="67">
        <v>1</v>
      </c>
      <c r="CI37" s="67">
        <v>1</v>
      </c>
      <c r="CJ37" s="67">
        <v>1</v>
      </c>
      <c r="CK37" s="67">
        <v>1</v>
      </c>
      <c r="CL37" s="67">
        <v>1</v>
      </c>
      <c r="CM37" s="67">
        <v>1</v>
      </c>
      <c r="CN37" s="67">
        <v>1</v>
      </c>
      <c r="CO37" s="67">
        <v>1</v>
      </c>
      <c r="CP37" s="67">
        <v>1</v>
      </c>
      <c r="CQ37" s="67">
        <v>1</v>
      </c>
      <c r="CR37" s="67">
        <v>1</v>
      </c>
      <c r="CS37" s="67">
        <v>1</v>
      </c>
      <c r="CT37" s="67">
        <v>1</v>
      </c>
      <c r="CU37" s="67">
        <v>1</v>
      </c>
      <c r="CV37" s="68">
        <v>1</v>
      </c>
    </row>
    <row r="38" spans="15:100" x14ac:dyDescent="0.25">
      <c r="O38" s="66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8"/>
      <c r="BX38" s="66">
        <v>1</v>
      </c>
      <c r="BY38" s="67">
        <v>1</v>
      </c>
      <c r="BZ38" s="67">
        <v>1</v>
      </c>
      <c r="CA38" s="67">
        <v>1</v>
      </c>
      <c r="CB38" s="67">
        <v>1</v>
      </c>
      <c r="CC38" s="67">
        <v>1</v>
      </c>
      <c r="CD38" s="67">
        <v>1</v>
      </c>
      <c r="CE38" s="67">
        <v>1</v>
      </c>
      <c r="CF38" s="67">
        <v>1</v>
      </c>
      <c r="CG38" s="67">
        <v>1</v>
      </c>
      <c r="CH38" s="67">
        <v>1</v>
      </c>
      <c r="CI38" s="67">
        <v>1</v>
      </c>
      <c r="CJ38" s="67">
        <v>1</v>
      </c>
      <c r="CK38" s="67">
        <v>1</v>
      </c>
      <c r="CL38" s="67">
        <v>1</v>
      </c>
      <c r="CM38" s="67">
        <v>1</v>
      </c>
      <c r="CN38" s="67">
        <v>1</v>
      </c>
      <c r="CO38" s="67">
        <v>1</v>
      </c>
      <c r="CP38" s="67">
        <v>1</v>
      </c>
      <c r="CQ38" s="67">
        <v>1</v>
      </c>
      <c r="CR38" s="67">
        <v>1</v>
      </c>
      <c r="CS38" s="67">
        <v>1</v>
      </c>
      <c r="CT38" s="67">
        <v>1</v>
      </c>
      <c r="CU38" s="67">
        <v>1</v>
      </c>
      <c r="CV38" s="68">
        <v>1</v>
      </c>
    </row>
    <row r="39" spans="15:100" x14ac:dyDescent="0.25">
      <c r="O39" s="66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8"/>
      <c r="BX39" s="66">
        <v>1</v>
      </c>
      <c r="BY39" s="67">
        <v>1</v>
      </c>
      <c r="BZ39" s="67">
        <v>1</v>
      </c>
      <c r="CA39" s="67">
        <v>1</v>
      </c>
      <c r="CB39" s="67">
        <v>1</v>
      </c>
      <c r="CC39" s="67">
        <v>1</v>
      </c>
      <c r="CD39" s="67">
        <v>1</v>
      </c>
      <c r="CE39" s="67">
        <v>1</v>
      </c>
      <c r="CF39" s="67">
        <v>1</v>
      </c>
      <c r="CG39" s="67">
        <v>1</v>
      </c>
      <c r="CH39" s="67">
        <v>1</v>
      </c>
      <c r="CI39" s="67">
        <v>1</v>
      </c>
      <c r="CJ39" s="67">
        <v>1</v>
      </c>
      <c r="CK39" s="67">
        <v>1</v>
      </c>
      <c r="CL39" s="67">
        <v>1</v>
      </c>
      <c r="CM39" s="67">
        <v>1</v>
      </c>
      <c r="CN39" s="67">
        <v>1</v>
      </c>
      <c r="CO39" s="67">
        <v>1</v>
      </c>
      <c r="CP39" s="67">
        <v>1</v>
      </c>
      <c r="CQ39" s="67">
        <v>1</v>
      </c>
      <c r="CR39" s="67">
        <v>1</v>
      </c>
      <c r="CS39" s="67">
        <v>1</v>
      </c>
      <c r="CT39" s="67">
        <v>1</v>
      </c>
      <c r="CU39" s="67">
        <v>1</v>
      </c>
      <c r="CV39" s="68">
        <v>1</v>
      </c>
    </row>
    <row r="40" spans="15:100" x14ac:dyDescent="0.25">
      <c r="O40" s="66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8"/>
      <c r="BX40" s="66">
        <v>1</v>
      </c>
      <c r="BY40" s="67">
        <v>1</v>
      </c>
      <c r="BZ40" s="67">
        <v>1</v>
      </c>
      <c r="CA40" s="67">
        <v>1</v>
      </c>
      <c r="CB40" s="67">
        <v>1</v>
      </c>
      <c r="CC40" s="67">
        <v>1</v>
      </c>
      <c r="CD40" s="67">
        <v>1</v>
      </c>
      <c r="CE40" s="67">
        <v>1</v>
      </c>
      <c r="CF40" s="67">
        <v>1</v>
      </c>
      <c r="CG40" s="67">
        <v>1</v>
      </c>
      <c r="CH40" s="67">
        <v>1</v>
      </c>
      <c r="CI40" s="67">
        <v>1</v>
      </c>
      <c r="CJ40" s="67">
        <v>1</v>
      </c>
      <c r="CK40" s="67">
        <v>1</v>
      </c>
      <c r="CL40" s="67">
        <v>1</v>
      </c>
      <c r="CM40" s="67">
        <v>1</v>
      </c>
      <c r="CN40" s="67">
        <v>1</v>
      </c>
      <c r="CO40" s="67">
        <v>1</v>
      </c>
      <c r="CP40" s="67">
        <v>1</v>
      </c>
      <c r="CQ40" s="67">
        <v>1</v>
      </c>
      <c r="CR40" s="67">
        <v>1</v>
      </c>
      <c r="CS40" s="67">
        <v>1</v>
      </c>
      <c r="CT40" s="67">
        <v>1</v>
      </c>
      <c r="CU40" s="67">
        <v>1</v>
      </c>
      <c r="CV40" s="68">
        <v>1</v>
      </c>
    </row>
    <row r="41" spans="15:100" ht="15.75" thickBot="1" x14ac:dyDescent="0.3">
      <c r="O41" s="69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1"/>
      <c r="BX41" s="66">
        <v>1</v>
      </c>
      <c r="BY41" s="67">
        <v>1</v>
      </c>
      <c r="BZ41" s="67">
        <v>1</v>
      </c>
      <c r="CA41" s="67">
        <v>1</v>
      </c>
      <c r="CB41" s="67">
        <v>1</v>
      </c>
      <c r="CC41" s="67">
        <v>1</v>
      </c>
      <c r="CD41" s="67">
        <v>1</v>
      </c>
      <c r="CE41" s="67">
        <v>1</v>
      </c>
      <c r="CF41" s="67">
        <v>1</v>
      </c>
      <c r="CG41" s="67">
        <v>1</v>
      </c>
      <c r="CH41" s="67">
        <v>1</v>
      </c>
      <c r="CI41" s="67">
        <v>1</v>
      </c>
      <c r="CJ41" s="67">
        <v>1</v>
      </c>
      <c r="CK41" s="67">
        <v>1</v>
      </c>
      <c r="CL41" s="67">
        <v>1</v>
      </c>
      <c r="CM41" s="67">
        <v>1</v>
      </c>
      <c r="CN41" s="67">
        <v>1</v>
      </c>
      <c r="CO41" s="67">
        <v>1</v>
      </c>
      <c r="CP41" s="67">
        <v>1</v>
      </c>
      <c r="CQ41" s="67">
        <v>1</v>
      </c>
      <c r="CR41" s="67">
        <v>1</v>
      </c>
      <c r="CS41" s="67">
        <v>1</v>
      </c>
      <c r="CT41" s="67">
        <v>1</v>
      </c>
      <c r="CU41" s="67">
        <v>1</v>
      </c>
      <c r="CV41" s="68">
        <v>1</v>
      </c>
    </row>
    <row r="42" spans="15:100" x14ac:dyDescent="0.25">
      <c r="BX42" s="66">
        <v>1</v>
      </c>
      <c r="BY42" s="67">
        <v>1</v>
      </c>
      <c r="BZ42" s="67">
        <v>1</v>
      </c>
      <c r="CA42" s="67">
        <v>1</v>
      </c>
      <c r="CB42" s="67">
        <v>1</v>
      </c>
      <c r="CC42" s="67">
        <v>1</v>
      </c>
      <c r="CD42" s="67">
        <v>1</v>
      </c>
      <c r="CE42" s="67">
        <v>1</v>
      </c>
      <c r="CF42" s="67">
        <v>1</v>
      </c>
      <c r="CG42" s="67">
        <v>1</v>
      </c>
      <c r="CH42" s="67">
        <v>1</v>
      </c>
      <c r="CI42" s="67">
        <v>1</v>
      </c>
      <c r="CJ42" s="67">
        <v>1</v>
      </c>
      <c r="CK42" s="67">
        <v>1</v>
      </c>
      <c r="CL42" s="67">
        <v>1</v>
      </c>
      <c r="CM42" s="67">
        <v>1</v>
      </c>
      <c r="CN42" s="67">
        <v>1</v>
      </c>
      <c r="CO42" s="67">
        <v>1</v>
      </c>
      <c r="CP42" s="67">
        <v>1</v>
      </c>
      <c r="CQ42" s="67">
        <v>1</v>
      </c>
      <c r="CR42" s="67">
        <v>1</v>
      </c>
      <c r="CS42" s="67">
        <v>1</v>
      </c>
      <c r="CT42" s="67">
        <v>1</v>
      </c>
      <c r="CU42" s="67">
        <v>1</v>
      </c>
      <c r="CV42" s="68">
        <v>1</v>
      </c>
    </row>
    <row r="43" spans="15:100" x14ac:dyDescent="0.25">
      <c r="BX43" s="66">
        <v>1</v>
      </c>
      <c r="BY43" s="67">
        <v>1</v>
      </c>
      <c r="BZ43" s="67">
        <v>1</v>
      </c>
      <c r="CA43" s="67">
        <v>1</v>
      </c>
      <c r="CB43" s="67">
        <v>1</v>
      </c>
      <c r="CC43" s="67">
        <v>1</v>
      </c>
      <c r="CD43" s="67">
        <v>1</v>
      </c>
      <c r="CE43" s="67">
        <v>1</v>
      </c>
      <c r="CF43" s="67">
        <v>1</v>
      </c>
      <c r="CG43" s="67">
        <v>1</v>
      </c>
      <c r="CH43" s="67">
        <v>1</v>
      </c>
      <c r="CI43" s="67">
        <v>1</v>
      </c>
      <c r="CJ43" s="67">
        <v>1</v>
      </c>
      <c r="CK43" s="67">
        <v>1</v>
      </c>
      <c r="CL43" s="67">
        <v>1</v>
      </c>
      <c r="CM43" s="67">
        <v>1</v>
      </c>
      <c r="CN43" s="67">
        <v>1</v>
      </c>
      <c r="CO43" s="67">
        <v>1</v>
      </c>
      <c r="CP43" s="67">
        <v>1</v>
      </c>
      <c r="CQ43" s="67">
        <v>1</v>
      </c>
      <c r="CR43" s="67">
        <v>1</v>
      </c>
      <c r="CS43" s="67">
        <v>1</v>
      </c>
      <c r="CT43" s="67">
        <v>1</v>
      </c>
      <c r="CU43" s="67">
        <v>1</v>
      </c>
      <c r="CV43" s="68">
        <v>1</v>
      </c>
    </row>
    <row r="44" spans="15:100" x14ac:dyDescent="0.25">
      <c r="BX44" s="66">
        <v>1</v>
      </c>
      <c r="BY44" s="67">
        <v>1</v>
      </c>
      <c r="BZ44" s="67">
        <v>1</v>
      </c>
      <c r="CA44" s="67">
        <v>1</v>
      </c>
      <c r="CB44" s="67">
        <v>1</v>
      </c>
      <c r="CC44" s="67">
        <v>1</v>
      </c>
      <c r="CD44" s="67">
        <v>1</v>
      </c>
      <c r="CE44" s="67">
        <v>1</v>
      </c>
      <c r="CF44" s="67">
        <v>1</v>
      </c>
      <c r="CG44" s="67">
        <v>1</v>
      </c>
      <c r="CH44" s="67">
        <v>1</v>
      </c>
      <c r="CI44" s="67">
        <v>1</v>
      </c>
      <c r="CJ44" s="67">
        <v>1</v>
      </c>
      <c r="CK44" s="67">
        <v>1</v>
      </c>
      <c r="CL44" s="67">
        <v>1</v>
      </c>
      <c r="CM44" s="67">
        <v>1</v>
      </c>
      <c r="CN44" s="67">
        <v>1</v>
      </c>
      <c r="CO44" s="67">
        <v>1</v>
      </c>
      <c r="CP44" s="67">
        <v>1</v>
      </c>
      <c r="CQ44" s="67">
        <v>1</v>
      </c>
      <c r="CR44" s="67">
        <v>1</v>
      </c>
      <c r="CS44" s="67">
        <v>1</v>
      </c>
      <c r="CT44" s="67">
        <v>1</v>
      </c>
      <c r="CU44" s="67">
        <v>1</v>
      </c>
      <c r="CV44" s="68">
        <v>1</v>
      </c>
    </row>
    <row r="45" spans="15:100" x14ac:dyDescent="0.25">
      <c r="BX45" s="66">
        <v>1</v>
      </c>
      <c r="BY45" s="67">
        <v>1</v>
      </c>
      <c r="BZ45" s="67">
        <v>1</v>
      </c>
      <c r="CA45" s="67">
        <v>1</v>
      </c>
      <c r="CB45" s="67">
        <v>1</v>
      </c>
      <c r="CC45" s="67">
        <v>1</v>
      </c>
      <c r="CD45" s="67">
        <v>1</v>
      </c>
      <c r="CE45" s="67">
        <v>1</v>
      </c>
      <c r="CF45" s="67">
        <v>1</v>
      </c>
      <c r="CG45" s="67">
        <v>1</v>
      </c>
      <c r="CH45" s="67">
        <v>1</v>
      </c>
      <c r="CI45" s="67">
        <v>1</v>
      </c>
      <c r="CJ45" s="67">
        <v>1</v>
      </c>
      <c r="CK45" s="67">
        <v>1</v>
      </c>
      <c r="CL45" s="67">
        <v>1</v>
      </c>
      <c r="CM45" s="67">
        <v>1</v>
      </c>
      <c r="CN45" s="67">
        <v>1</v>
      </c>
      <c r="CO45" s="67">
        <v>1</v>
      </c>
      <c r="CP45" s="67">
        <v>1</v>
      </c>
      <c r="CQ45" s="67">
        <v>1</v>
      </c>
      <c r="CR45" s="67">
        <v>1</v>
      </c>
      <c r="CS45" s="67">
        <v>1</v>
      </c>
      <c r="CT45" s="67">
        <v>1</v>
      </c>
      <c r="CU45" s="67">
        <v>1</v>
      </c>
      <c r="CV45" s="68">
        <v>1</v>
      </c>
    </row>
    <row r="46" spans="15:100" x14ac:dyDescent="0.25">
      <c r="BX46" s="66">
        <v>1</v>
      </c>
      <c r="BY46" s="67">
        <v>1</v>
      </c>
      <c r="BZ46" s="67">
        <v>1</v>
      </c>
      <c r="CA46" s="67">
        <v>1</v>
      </c>
      <c r="CB46" s="67">
        <v>1</v>
      </c>
      <c r="CC46" s="67">
        <v>1</v>
      </c>
      <c r="CD46" s="67">
        <v>1</v>
      </c>
      <c r="CE46" s="67">
        <v>1</v>
      </c>
      <c r="CF46" s="67">
        <v>1</v>
      </c>
      <c r="CG46" s="67">
        <v>1</v>
      </c>
      <c r="CH46" s="67">
        <v>1</v>
      </c>
      <c r="CI46" s="67">
        <v>1</v>
      </c>
      <c r="CJ46" s="67">
        <v>1</v>
      </c>
      <c r="CK46" s="67">
        <v>1</v>
      </c>
      <c r="CL46" s="67">
        <v>1</v>
      </c>
      <c r="CM46" s="67">
        <v>1</v>
      </c>
      <c r="CN46" s="67">
        <v>1</v>
      </c>
      <c r="CO46" s="67">
        <v>1</v>
      </c>
      <c r="CP46" s="67">
        <v>1</v>
      </c>
      <c r="CQ46" s="67">
        <v>1</v>
      </c>
      <c r="CR46" s="67">
        <v>1</v>
      </c>
      <c r="CS46" s="67">
        <v>1</v>
      </c>
      <c r="CT46" s="67">
        <v>1</v>
      </c>
      <c r="CU46" s="67">
        <v>1</v>
      </c>
      <c r="CV46" s="68">
        <v>1</v>
      </c>
    </row>
    <row r="47" spans="15:100" x14ac:dyDescent="0.25">
      <c r="BX47" s="66">
        <v>1</v>
      </c>
      <c r="BY47" s="67">
        <v>1</v>
      </c>
      <c r="BZ47" s="67">
        <v>1</v>
      </c>
      <c r="CA47" s="67">
        <v>1</v>
      </c>
      <c r="CB47" s="67">
        <v>1</v>
      </c>
      <c r="CC47" s="67">
        <v>1</v>
      </c>
      <c r="CD47" s="67">
        <v>1</v>
      </c>
      <c r="CE47" s="67">
        <v>1</v>
      </c>
      <c r="CF47" s="67">
        <v>1</v>
      </c>
      <c r="CG47" s="67">
        <v>1</v>
      </c>
      <c r="CH47" s="67">
        <v>1</v>
      </c>
      <c r="CI47" s="67">
        <v>1</v>
      </c>
      <c r="CJ47" s="67">
        <v>1</v>
      </c>
      <c r="CK47" s="67">
        <v>1</v>
      </c>
      <c r="CL47" s="67">
        <v>1</v>
      </c>
      <c r="CM47" s="67">
        <v>1</v>
      </c>
      <c r="CN47" s="67">
        <v>1</v>
      </c>
      <c r="CO47" s="67">
        <v>1</v>
      </c>
      <c r="CP47" s="67">
        <v>1</v>
      </c>
      <c r="CQ47" s="67">
        <v>1</v>
      </c>
      <c r="CR47" s="67">
        <v>1</v>
      </c>
      <c r="CS47" s="67">
        <v>1</v>
      </c>
      <c r="CT47" s="67">
        <v>1</v>
      </c>
      <c r="CU47" s="67">
        <v>1</v>
      </c>
      <c r="CV47" s="68">
        <v>1</v>
      </c>
    </row>
    <row r="48" spans="15:100" x14ac:dyDescent="0.25">
      <c r="BX48" s="66">
        <v>1</v>
      </c>
      <c r="BY48" s="67">
        <v>1</v>
      </c>
      <c r="BZ48" s="67">
        <v>1</v>
      </c>
      <c r="CA48" s="67">
        <v>1</v>
      </c>
      <c r="CB48" s="67">
        <v>1</v>
      </c>
      <c r="CC48" s="67">
        <v>1</v>
      </c>
      <c r="CD48" s="67">
        <v>1</v>
      </c>
      <c r="CE48" s="67">
        <v>1</v>
      </c>
      <c r="CF48" s="67">
        <v>1</v>
      </c>
      <c r="CG48" s="67">
        <v>1</v>
      </c>
      <c r="CH48" s="67">
        <v>1</v>
      </c>
      <c r="CI48" s="67">
        <v>1</v>
      </c>
      <c r="CJ48" s="67">
        <v>1</v>
      </c>
      <c r="CK48" s="67">
        <v>1</v>
      </c>
      <c r="CL48" s="67">
        <v>1</v>
      </c>
      <c r="CM48" s="67">
        <v>1</v>
      </c>
      <c r="CN48" s="67">
        <v>1</v>
      </c>
      <c r="CO48" s="67">
        <v>1</v>
      </c>
      <c r="CP48" s="67">
        <v>1</v>
      </c>
      <c r="CQ48" s="67">
        <v>1</v>
      </c>
      <c r="CR48" s="67">
        <v>1</v>
      </c>
      <c r="CS48" s="67">
        <v>1</v>
      </c>
      <c r="CT48" s="67">
        <v>1</v>
      </c>
      <c r="CU48" s="67">
        <v>1</v>
      </c>
      <c r="CV48" s="68">
        <v>1</v>
      </c>
    </row>
    <row r="49" spans="3:100" x14ac:dyDescent="0.25">
      <c r="BX49" s="66">
        <v>1</v>
      </c>
      <c r="BY49" s="67">
        <v>1</v>
      </c>
      <c r="BZ49" s="67">
        <v>1</v>
      </c>
      <c r="CA49" s="67">
        <v>1</v>
      </c>
      <c r="CB49" s="67">
        <v>1</v>
      </c>
      <c r="CC49" s="67">
        <v>1</v>
      </c>
      <c r="CD49" s="67">
        <v>1</v>
      </c>
      <c r="CE49" s="67">
        <v>1</v>
      </c>
      <c r="CF49" s="67">
        <v>1</v>
      </c>
      <c r="CG49" s="67">
        <v>1</v>
      </c>
      <c r="CH49" s="67">
        <v>1</v>
      </c>
      <c r="CI49" s="67">
        <v>1</v>
      </c>
      <c r="CJ49" s="67">
        <v>1</v>
      </c>
      <c r="CK49" s="67">
        <v>1</v>
      </c>
      <c r="CL49" s="67">
        <v>1</v>
      </c>
      <c r="CM49" s="67">
        <v>1</v>
      </c>
      <c r="CN49" s="67">
        <v>1</v>
      </c>
      <c r="CO49" s="67">
        <v>1</v>
      </c>
      <c r="CP49" s="67">
        <v>1</v>
      </c>
      <c r="CQ49" s="67">
        <v>1</v>
      </c>
      <c r="CR49" s="67">
        <v>1</v>
      </c>
      <c r="CS49" s="67">
        <v>1</v>
      </c>
      <c r="CT49" s="67">
        <v>1</v>
      </c>
      <c r="CU49" s="67">
        <v>1</v>
      </c>
      <c r="CV49" s="68">
        <v>1</v>
      </c>
    </row>
    <row r="50" spans="3:100" ht="15.75" thickBot="1" x14ac:dyDescent="0.3">
      <c r="BX50" s="66">
        <v>1</v>
      </c>
      <c r="BY50" s="67">
        <v>1</v>
      </c>
      <c r="BZ50" s="67">
        <v>1</v>
      </c>
      <c r="CA50" s="67">
        <v>1</v>
      </c>
      <c r="CB50" s="67">
        <v>1</v>
      </c>
      <c r="CC50" s="67">
        <v>1</v>
      </c>
      <c r="CD50" s="67">
        <v>1</v>
      </c>
      <c r="CE50" s="67">
        <v>1</v>
      </c>
      <c r="CF50" s="67">
        <v>1</v>
      </c>
      <c r="CG50" s="67">
        <v>1</v>
      </c>
      <c r="CH50" s="67">
        <v>1</v>
      </c>
      <c r="CI50" s="67">
        <v>1</v>
      </c>
      <c r="CJ50" s="67">
        <v>1</v>
      </c>
      <c r="CK50" s="67">
        <v>1</v>
      </c>
      <c r="CL50" s="67">
        <v>1</v>
      </c>
      <c r="CM50" s="67">
        <v>1</v>
      </c>
      <c r="CN50" s="67">
        <v>1</v>
      </c>
      <c r="CO50" s="67">
        <v>1</v>
      </c>
      <c r="CP50" s="67">
        <v>1</v>
      </c>
      <c r="CQ50" s="67">
        <v>1</v>
      </c>
      <c r="CR50" s="67">
        <v>1</v>
      </c>
      <c r="CS50" s="67">
        <v>1</v>
      </c>
      <c r="CT50" s="67">
        <v>1</v>
      </c>
      <c r="CU50" s="67">
        <v>1</v>
      </c>
      <c r="CV50" s="68">
        <v>1</v>
      </c>
    </row>
    <row r="51" spans="3:100" x14ac:dyDescent="0.25">
      <c r="C51" s="63">
        <v>1</v>
      </c>
      <c r="D51" s="64">
        <v>1</v>
      </c>
      <c r="E51" s="64">
        <v>1</v>
      </c>
      <c r="F51" s="64">
        <v>1</v>
      </c>
      <c r="G51" s="64">
        <v>1</v>
      </c>
      <c r="H51" s="64">
        <v>1</v>
      </c>
      <c r="I51" s="64">
        <v>1</v>
      </c>
      <c r="J51" s="64">
        <v>1</v>
      </c>
      <c r="K51" s="64">
        <v>1</v>
      </c>
      <c r="L51" s="64">
        <v>1</v>
      </c>
      <c r="M51" s="64">
        <v>1</v>
      </c>
      <c r="N51" s="64">
        <v>1</v>
      </c>
      <c r="O51" s="64">
        <v>1</v>
      </c>
      <c r="P51" s="64">
        <v>1</v>
      </c>
      <c r="Q51" s="64">
        <v>1</v>
      </c>
      <c r="R51" s="64">
        <v>1</v>
      </c>
      <c r="S51" s="64">
        <v>1</v>
      </c>
      <c r="T51" s="64">
        <v>1</v>
      </c>
      <c r="U51" s="64">
        <v>1</v>
      </c>
      <c r="V51" s="64">
        <v>1</v>
      </c>
      <c r="W51" s="64">
        <v>1</v>
      </c>
      <c r="X51" s="64">
        <v>1</v>
      </c>
      <c r="Y51" s="64">
        <v>1</v>
      </c>
      <c r="Z51" s="64">
        <v>1</v>
      </c>
      <c r="AA51" s="64">
        <v>1</v>
      </c>
      <c r="AB51" s="64">
        <v>1</v>
      </c>
      <c r="AC51" s="64">
        <v>1</v>
      </c>
      <c r="AD51" s="64">
        <v>1</v>
      </c>
      <c r="AE51" s="64">
        <v>1</v>
      </c>
      <c r="AF51" s="64">
        <v>1</v>
      </c>
      <c r="AG51" s="64">
        <v>1</v>
      </c>
      <c r="AH51" s="64">
        <v>1</v>
      </c>
      <c r="AI51" s="64">
        <v>1</v>
      </c>
      <c r="AJ51" s="64">
        <v>1</v>
      </c>
      <c r="AK51" s="64">
        <v>1</v>
      </c>
      <c r="AL51" s="64">
        <v>1</v>
      </c>
      <c r="AM51" s="64">
        <v>1</v>
      </c>
      <c r="AN51" s="64">
        <v>1</v>
      </c>
      <c r="AO51" s="64">
        <v>1</v>
      </c>
      <c r="AP51" s="64">
        <v>1</v>
      </c>
      <c r="AQ51" s="64">
        <v>1</v>
      </c>
      <c r="AR51" s="64">
        <v>1</v>
      </c>
      <c r="AS51" s="64">
        <v>1</v>
      </c>
      <c r="AT51" s="64">
        <v>1</v>
      </c>
      <c r="AU51" s="64">
        <v>1</v>
      </c>
      <c r="AV51" s="64">
        <v>1</v>
      </c>
      <c r="AW51" s="64">
        <v>1</v>
      </c>
      <c r="AX51" s="64">
        <v>1</v>
      </c>
      <c r="AY51" s="64">
        <v>1</v>
      </c>
      <c r="AZ51" s="64">
        <v>1</v>
      </c>
      <c r="BA51" s="64">
        <v>1</v>
      </c>
      <c r="BB51" s="64">
        <v>1</v>
      </c>
      <c r="BC51" s="64">
        <v>1</v>
      </c>
      <c r="BD51" s="64">
        <v>1</v>
      </c>
      <c r="BE51" s="64">
        <v>1</v>
      </c>
      <c r="BF51" s="64">
        <v>1</v>
      </c>
      <c r="BG51" s="64">
        <v>1</v>
      </c>
      <c r="BH51" s="64">
        <v>1</v>
      </c>
      <c r="BI51" s="64">
        <v>1</v>
      </c>
      <c r="BJ51" s="64">
        <v>1</v>
      </c>
      <c r="BK51" s="64">
        <v>1</v>
      </c>
      <c r="BL51" s="64">
        <v>1</v>
      </c>
      <c r="BM51" s="64">
        <v>1</v>
      </c>
      <c r="BN51" s="64">
        <v>1</v>
      </c>
      <c r="BO51" s="64">
        <v>1</v>
      </c>
      <c r="BP51" s="64">
        <v>1</v>
      </c>
      <c r="BQ51" s="64">
        <v>1</v>
      </c>
      <c r="BR51" s="64">
        <v>1</v>
      </c>
      <c r="BS51" s="64">
        <v>1</v>
      </c>
      <c r="BT51" s="64">
        <v>1</v>
      </c>
      <c r="BU51" s="64">
        <v>1</v>
      </c>
      <c r="BV51" s="65">
        <v>1</v>
      </c>
      <c r="BX51" s="66">
        <v>1</v>
      </c>
      <c r="BY51" s="67">
        <v>1</v>
      </c>
      <c r="BZ51" s="67">
        <v>1</v>
      </c>
      <c r="CA51" s="67">
        <v>1</v>
      </c>
      <c r="CB51" s="67">
        <v>1</v>
      </c>
      <c r="CC51" s="67">
        <v>1</v>
      </c>
      <c r="CD51" s="67">
        <v>1</v>
      </c>
      <c r="CE51" s="67">
        <v>1</v>
      </c>
      <c r="CF51" s="67">
        <v>1</v>
      </c>
      <c r="CG51" s="67">
        <v>1</v>
      </c>
      <c r="CH51" s="67">
        <v>1</v>
      </c>
      <c r="CI51" s="67">
        <v>1</v>
      </c>
      <c r="CJ51" s="67">
        <v>1</v>
      </c>
      <c r="CK51" s="67">
        <v>1</v>
      </c>
      <c r="CL51" s="67">
        <v>1</v>
      </c>
      <c r="CM51" s="67">
        <v>1</v>
      </c>
      <c r="CN51" s="67">
        <v>1</v>
      </c>
      <c r="CO51" s="67">
        <v>1</v>
      </c>
      <c r="CP51" s="67">
        <v>1</v>
      </c>
      <c r="CQ51" s="67">
        <v>1</v>
      </c>
      <c r="CR51" s="67">
        <v>1</v>
      </c>
      <c r="CS51" s="67">
        <v>1</v>
      </c>
      <c r="CT51" s="67">
        <v>1</v>
      </c>
      <c r="CU51" s="67">
        <v>1</v>
      </c>
      <c r="CV51" s="68">
        <v>1</v>
      </c>
    </row>
    <row r="52" spans="3:100" x14ac:dyDescent="0.25">
      <c r="C52" s="66">
        <v>1</v>
      </c>
      <c r="D52" s="67">
        <v>1</v>
      </c>
      <c r="E52" s="67">
        <v>1</v>
      </c>
      <c r="F52" s="67">
        <v>1</v>
      </c>
      <c r="G52" s="67">
        <v>1</v>
      </c>
      <c r="H52" s="67">
        <v>1</v>
      </c>
      <c r="I52" s="67">
        <v>1</v>
      </c>
      <c r="J52" s="67">
        <v>1</v>
      </c>
      <c r="K52" s="67">
        <v>1</v>
      </c>
      <c r="L52" s="67">
        <v>1</v>
      </c>
      <c r="M52" s="67">
        <v>1</v>
      </c>
      <c r="N52" s="67">
        <v>1</v>
      </c>
      <c r="O52" s="67">
        <v>1</v>
      </c>
      <c r="P52" s="67">
        <v>1</v>
      </c>
      <c r="Q52" s="67">
        <v>1</v>
      </c>
      <c r="R52" s="67">
        <v>1</v>
      </c>
      <c r="S52" s="67">
        <v>1</v>
      </c>
      <c r="T52" s="67">
        <v>1</v>
      </c>
      <c r="U52" s="67">
        <v>1</v>
      </c>
      <c r="V52" s="67">
        <v>1</v>
      </c>
      <c r="W52" s="67">
        <v>1</v>
      </c>
      <c r="X52" s="67">
        <v>1</v>
      </c>
      <c r="Y52" s="67">
        <v>1</v>
      </c>
      <c r="Z52" s="67">
        <v>1</v>
      </c>
      <c r="AA52" s="67">
        <v>1</v>
      </c>
      <c r="AB52" s="67">
        <v>1</v>
      </c>
      <c r="AC52" s="67">
        <v>1</v>
      </c>
      <c r="AD52" s="67">
        <v>1</v>
      </c>
      <c r="AE52" s="67">
        <v>1</v>
      </c>
      <c r="AF52" s="67">
        <v>1</v>
      </c>
      <c r="AG52" s="67">
        <v>1</v>
      </c>
      <c r="AH52" s="67">
        <v>1</v>
      </c>
      <c r="AI52" s="67">
        <v>1</v>
      </c>
      <c r="AJ52" s="67">
        <v>1</v>
      </c>
      <c r="AK52" s="67">
        <v>1</v>
      </c>
      <c r="AL52" s="67">
        <v>1</v>
      </c>
      <c r="AM52" s="67">
        <v>1</v>
      </c>
      <c r="AN52" s="67">
        <v>1</v>
      </c>
      <c r="AO52" s="67">
        <v>1</v>
      </c>
      <c r="AP52" s="67">
        <v>1</v>
      </c>
      <c r="AQ52" s="67">
        <v>1</v>
      </c>
      <c r="AR52" s="67">
        <v>1</v>
      </c>
      <c r="AS52" s="67">
        <v>1</v>
      </c>
      <c r="AT52" s="67">
        <v>1</v>
      </c>
      <c r="AU52" s="67">
        <v>1</v>
      </c>
      <c r="AV52" s="67">
        <v>1</v>
      </c>
      <c r="AW52" s="67">
        <v>1</v>
      </c>
      <c r="AX52" s="67">
        <v>1</v>
      </c>
      <c r="AY52" s="67">
        <v>1</v>
      </c>
      <c r="AZ52" s="67">
        <v>1</v>
      </c>
      <c r="BA52" s="67">
        <v>1</v>
      </c>
      <c r="BB52" s="67">
        <v>1</v>
      </c>
      <c r="BC52" s="67">
        <v>1</v>
      </c>
      <c r="BD52" s="67">
        <v>1</v>
      </c>
      <c r="BE52" s="67">
        <v>1</v>
      </c>
      <c r="BF52" s="67">
        <v>1</v>
      </c>
      <c r="BG52" s="67">
        <v>1</v>
      </c>
      <c r="BH52" s="67">
        <v>1</v>
      </c>
      <c r="BI52" s="67">
        <v>1</v>
      </c>
      <c r="BJ52" s="67">
        <v>1</v>
      </c>
      <c r="BK52" s="67">
        <v>1</v>
      </c>
      <c r="BL52" s="67">
        <v>1</v>
      </c>
      <c r="BM52" s="67">
        <v>1</v>
      </c>
      <c r="BN52" s="67">
        <v>1</v>
      </c>
      <c r="BO52" s="67">
        <v>1</v>
      </c>
      <c r="BP52" s="67">
        <v>1</v>
      </c>
      <c r="BQ52" s="67">
        <v>1</v>
      </c>
      <c r="BR52" s="67">
        <v>1</v>
      </c>
      <c r="BS52" s="67">
        <v>1</v>
      </c>
      <c r="BT52" s="67">
        <v>1</v>
      </c>
      <c r="BU52" s="67">
        <v>1</v>
      </c>
      <c r="BV52" s="68">
        <v>1</v>
      </c>
      <c r="BX52" s="66">
        <v>1</v>
      </c>
      <c r="BY52" s="67">
        <v>1</v>
      </c>
      <c r="BZ52" s="67">
        <v>1</v>
      </c>
      <c r="CA52" s="67">
        <v>1</v>
      </c>
      <c r="CB52" s="67">
        <v>1</v>
      </c>
      <c r="CC52" s="67">
        <v>1</v>
      </c>
      <c r="CD52" s="67">
        <v>1</v>
      </c>
      <c r="CE52" s="67">
        <v>1</v>
      </c>
      <c r="CF52" s="67">
        <v>1</v>
      </c>
      <c r="CG52" s="67">
        <v>1</v>
      </c>
      <c r="CH52" s="67">
        <v>1</v>
      </c>
      <c r="CI52" s="67">
        <v>1</v>
      </c>
      <c r="CJ52" s="67">
        <v>1</v>
      </c>
      <c r="CK52" s="67">
        <v>1</v>
      </c>
      <c r="CL52" s="67">
        <v>1</v>
      </c>
      <c r="CM52" s="67">
        <v>1</v>
      </c>
      <c r="CN52" s="67">
        <v>1</v>
      </c>
      <c r="CO52" s="67">
        <v>1</v>
      </c>
      <c r="CP52" s="67">
        <v>1</v>
      </c>
      <c r="CQ52" s="67">
        <v>1</v>
      </c>
      <c r="CR52" s="67">
        <v>1</v>
      </c>
      <c r="CS52" s="67">
        <v>1</v>
      </c>
      <c r="CT52" s="67">
        <v>1</v>
      </c>
      <c r="CU52" s="67">
        <v>1</v>
      </c>
      <c r="CV52" s="68">
        <v>1</v>
      </c>
    </row>
    <row r="53" spans="3:100" x14ac:dyDescent="0.25">
      <c r="C53" s="66">
        <v>1</v>
      </c>
      <c r="D53" s="67">
        <v>1</v>
      </c>
      <c r="E53" s="67">
        <v>1</v>
      </c>
      <c r="F53" s="67">
        <v>1</v>
      </c>
      <c r="G53" s="67">
        <v>1</v>
      </c>
      <c r="H53" s="67">
        <v>1</v>
      </c>
      <c r="I53" s="67">
        <v>1</v>
      </c>
      <c r="J53" s="67">
        <v>1</v>
      </c>
      <c r="K53" s="67">
        <v>1</v>
      </c>
      <c r="L53" s="67">
        <v>1</v>
      </c>
      <c r="M53" s="67">
        <v>1</v>
      </c>
      <c r="N53" s="67">
        <v>1</v>
      </c>
      <c r="O53" s="67">
        <v>1</v>
      </c>
      <c r="P53" s="67">
        <v>1</v>
      </c>
      <c r="Q53" s="67">
        <v>1</v>
      </c>
      <c r="R53" s="67">
        <v>1</v>
      </c>
      <c r="S53" s="67">
        <v>1</v>
      </c>
      <c r="T53" s="67">
        <v>1</v>
      </c>
      <c r="U53" s="67">
        <v>1</v>
      </c>
      <c r="V53" s="67">
        <v>1</v>
      </c>
      <c r="W53" s="67">
        <v>1</v>
      </c>
      <c r="X53" s="67">
        <v>1</v>
      </c>
      <c r="Y53" s="67">
        <v>1</v>
      </c>
      <c r="Z53" s="67">
        <v>1</v>
      </c>
      <c r="AA53" s="67">
        <v>1</v>
      </c>
      <c r="AB53" s="67">
        <v>1</v>
      </c>
      <c r="AC53" s="67">
        <v>1</v>
      </c>
      <c r="AD53" s="67">
        <v>1</v>
      </c>
      <c r="AE53" s="67">
        <v>1</v>
      </c>
      <c r="AF53" s="67">
        <v>1</v>
      </c>
      <c r="AG53" s="67">
        <v>1</v>
      </c>
      <c r="AH53" s="67">
        <v>1</v>
      </c>
      <c r="AI53" s="67">
        <v>1</v>
      </c>
      <c r="AJ53" s="67">
        <v>1</v>
      </c>
      <c r="AK53" s="67">
        <v>1</v>
      </c>
      <c r="AL53" s="67">
        <v>1</v>
      </c>
      <c r="AM53" s="67">
        <v>1</v>
      </c>
      <c r="AN53" s="67">
        <v>1</v>
      </c>
      <c r="AO53" s="67">
        <v>1</v>
      </c>
      <c r="AP53" s="67">
        <v>1</v>
      </c>
      <c r="AQ53" s="67">
        <v>1</v>
      </c>
      <c r="AR53" s="67">
        <v>1</v>
      </c>
      <c r="AS53" s="67">
        <v>1</v>
      </c>
      <c r="AT53" s="67">
        <v>1</v>
      </c>
      <c r="AU53" s="67">
        <v>1</v>
      </c>
      <c r="AV53" s="67">
        <v>1</v>
      </c>
      <c r="AW53" s="67">
        <v>1</v>
      </c>
      <c r="AX53" s="67">
        <v>1</v>
      </c>
      <c r="AY53" s="67">
        <v>1</v>
      </c>
      <c r="AZ53" s="67">
        <v>1</v>
      </c>
      <c r="BA53" s="67">
        <v>1</v>
      </c>
      <c r="BB53" s="67">
        <v>1</v>
      </c>
      <c r="BC53" s="67">
        <v>1</v>
      </c>
      <c r="BD53" s="67">
        <v>1</v>
      </c>
      <c r="BE53" s="67">
        <v>1</v>
      </c>
      <c r="BF53" s="67">
        <v>1</v>
      </c>
      <c r="BG53" s="67">
        <v>1</v>
      </c>
      <c r="BH53" s="67">
        <v>1</v>
      </c>
      <c r="BI53" s="67">
        <v>1</v>
      </c>
      <c r="BJ53" s="67">
        <v>1</v>
      </c>
      <c r="BK53" s="67">
        <v>1</v>
      </c>
      <c r="BL53" s="67">
        <v>1</v>
      </c>
      <c r="BM53" s="67">
        <v>1</v>
      </c>
      <c r="BN53" s="67">
        <v>1</v>
      </c>
      <c r="BO53" s="67">
        <v>1</v>
      </c>
      <c r="BP53" s="67">
        <v>1</v>
      </c>
      <c r="BQ53" s="67">
        <v>1</v>
      </c>
      <c r="BR53" s="67">
        <v>1</v>
      </c>
      <c r="BS53" s="67">
        <v>1</v>
      </c>
      <c r="BT53" s="67">
        <v>1</v>
      </c>
      <c r="BU53" s="67">
        <v>1</v>
      </c>
      <c r="BV53" s="68">
        <v>1</v>
      </c>
      <c r="BX53" s="66">
        <v>1</v>
      </c>
      <c r="BY53" s="67">
        <v>1</v>
      </c>
      <c r="BZ53" s="67">
        <v>1</v>
      </c>
      <c r="CA53" s="67">
        <v>1</v>
      </c>
      <c r="CB53" s="67">
        <v>1</v>
      </c>
      <c r="CC53" s="67">
        <v>1</v>
      </c>
      <c r="CD53" s="67">
        <v>1</v>
      </c>
      <c r="CE53" s="67">
        <v>1</v>
      </c>
      <c r="CF53" s="67">
        <v>1</v>
      </c>
      <c r="CG53" s="67">
        <v>1</v>
      </c>
      <c r="CH53" s="67">
        <v>1</v>
      </c>
      <c r="CI53" s="67">
        <v>1</v>
      </c>
      <c r="CJ53" s="67">
        <v>1</v>
      </c>
      <c r="CK53" s="67">
        <v>1</v>
      </c>
      <c r="CL53" s="67">
        <v>1</v>
      </c>
      <c r="CM53" s="67">
        <v>1</v>
      </c>
      <c r="CN53" s="67">
        <v>1</v>
      </c>
      <c r="CO53" s="67">
        <v>1</v>
      </c>
      <c r="CP53" s="67">
        <v>1</v>
      </c>
      <c r="CQ53" s="67">
        <v>1</v>
      </c>
      <c r="CR53" s="67">
        <v>1</v>
      </c>
      <c r="CS53" s="67">
        <v>1</v>
      </c>
      <c r="CT53" s="67">
        <v>1</v>
      </c>
      <c r="CU53" s="67">
        <v>1</v>
      </c>
      <c r="CV53" s="68">
        <v>1</v>
      </c>
    </row>
    <row r="54" spans="3:100" x14ac:dyDescent="0.25">
      <c r="C54" s="66">
        <v>1</v>
      </c>
      <c r="D54" s="67">
        <v>1</v>
      </c>
      <c r="E54" s="67">
        <v>1</v>
      </c>
      <c r="F54" s="67">
        <v>1</v>
      </c>
      <c r="G54" s="67">
        <v>1</v>
      </c>
      <c r="H54" s="67">
        <v>1</v>
      </c>
      <c r="I54" s="67">
        <v>1</v>
      </c>
      <c r="J54" s="67">
        <v>1</v>
      </c>
      <c r="K54" s="67">
        <v>1</v>
      </c>
      <c r="L54" s="67">
        <v>1</v>
      </c>
      <c r="M54" s="67">
        <v>1</v>
      </c>
      <c r="N54" s="67">
        <v>1</v>
      </c>
      <c r="O54" s="67">
        <v>1</v>
      </c>
      <c r="P54" s="67">
        <v>1</v>
      </c>
      <c r="Q54" s="67">
        <v>1</v>
      </c>
      <c r="R54" s="67">
        <v>1</v>
      </c>
      <c r="S54" s="67">
        <v>1</v>
      </c>
      <c r="T54" s="67">
        <v>1</v>
      </c>
      <c r="U54" s="67">
        <v>1</v>
      </c>
      <c r="V54" s="67">
        <v>1</v>
      </c>
      <c r="W54" s="67">
        <v>1</v>
      </c>
      <c r="X54" s="67">
        <v>1</v>
      </c>
      <c r="Y54" s="67">
        <v>1</v>
      </c>
      <c r="Z54" s="67">
        <v>1</v>
      </c>
      <c r="AA54" s="67">
        <v>1</v>
      </c>
      <c r="AB54" s="67">
        <v>1</v>
      </c>
      <c r="AC54" s="67">
        <v>1</v>
      </c>
      <c r="AD54" s="67">
        <v>1</v>
      </c>
      <c r="AE54" s="67">
        <v>1</v>
      </c>
      <c r="AF54" s="67">
        <v>1</v>
      </c>
      <c r="AG54" s="67">
        <v>1</v>
      </c>
      <c r="AH54" s="67">
        <v>1</v>
      </c>
      <c r="AI54" s="67">
        <v>1</v>
      </c>
      <c r="AJ54" s="67">
        <v>1</v>
      </c>
      <c r="AK54" s="67">
        <v>1</v>
      </c>
      <c r="AL54" s="67">
        <v>1</v>
      </c>
      <c r="AM54" s="67">
        <v>1</v>
      </c>
      <c r="AN54" s="67">
        <v>1</v>
      </c>
      <c r="AO54" s="67">
        <v>1</v>
      </c>
      <c r="AP54" s="67">
        <v>1</v>
      </c>
      <c r="AQ54" s="67">
        <v>1</v>
      </c>
      <c r="AR54" s="67">
        <v>1</v>
      </c>
      <c r="AS54" s="67">
        <v>1</v>
      </c>
      <c r="AT54" s="67">
        <v>1</v>
      </c>
      <c r="AU54" s="67">
        <v>1</v>
      </c>
      <c r="AV54" s="67">
        <v>1</v>
      </c>
      <c r="AW54" s="67">
        <v>1</v>
      </c>
      <c r="AX54" s="67">
        <v>1</v>
      </c>
      <c r="AY54" s="67">
        <v>1</v>
      </c>
      <c r="AZ54" s="67">
        <v>1</v>
      </c>
      <c r="BA54" s="67">
        <v>1</v>
      </c>
      <c r="BB54" s="67">
        <v>1</v>
      </c>
      <c r="BC54" s="67">
        <v>1</v>
      </c>
      <c r="BD54" s="67">
        <v>1</v>
      </c>
      <c r="BE54" s="67">
        <v>1</v>
      </c>
      <c r="BF54" s="67">
        <v>1</v>
      </c>
      <c r="BG54" s="67">
        <v>1</v>
      </c>
      <c r="BH54" s="67">
        <v>1</v>
      </c>
      <c r="BI54" s="67">
        <v>1</v>
      </c>
      <c r="BJ54" s="67">
        <v>1</v>
      </c>
      <c r="BK54" s="67">
        <v>1</v>
      </c>
      <c r="BL54" s="67">
        <v>1</v>
      </c>
      <c r="BM54" s="67">
        <v>1</v>
      </c>
      <c r="BN54" s="67">
        <v>1</v>
      </c>
      <c r="BO54" s="67">
        <v>1</v>
      </c>
      <c r="BP54" s="67">
        <v>1</v>
      </c>
      <c r="BQ54" s="67">
        <v>1</v>
      </c>
      <c r="BR54" s="67">
        <v>1</v>
      </c>
      <c r="BS54" s="67">
        <v>1</v>
      </c>
      <c r="BT54" s="67">
        <v>1</v>
      </c>
      <c r="BU54" s="67">
        <v>1</v>
      </c>
      <c r="BV54" s="68">
        <v>1</v>
      </c>
      <c r="BX54" s="66">
        <v>1</v>
      </c>
      <c r="BY54" s="67">
        <v>1</v>
      </c>
      <c r="BZ54" s="67">
        <v>1</v>
      </c>
      <c r="CA54" s="67">
        <v>1</v>
      </c>
      <c r="CB54" s="67">
        <v>1</v>
      </c>
      <c r="CC54" s="67">
        <v>1</v>
      </c>
      <c r="CD54" s="67">
        <v>1</v>
      </c>
      <c r="CE54" s="67">
        <v>1</v>
      </c>
      <c r="CF54" s="67">
        <v>1</v>
      </c>
      <c r="CG54" s="67">
        <v>1</v>
      </c>
      <c r="CH54" s="67">
        <v>1</v>
      </c>
      <c r="CI54" s="67">
        <v>1</v>
      </c>
      <c r="CJ54" s="67">
        <v>1</v>
      </c>
      <c r="CK54" s="67">
        <v>1</v>
      </c>
      <c r="CL54" s="67">
        <v>1</v>
      </c>
      <c r="CM54" s="67">
        <v>1</v>
      </c>
      <c r="CN54" s="67">
        <v>1</v>
      </c>
      <c r="CO54" s="67">
        <v>1</v>
      </c>
      <c r="CP54" s="67">
        <v>1</v>
      </c>
      <c r="CQ54" s="67">
        <v>1</v>
      </c>
      <c r="CR54" s="67">
        <v>1</v>
      </c>
      <c r="CS54" s="67">
        <v>1</v>
      </c>
      <c r="CT54" s="67">
        <v>1</v>
      </c>
      <c r="CU54" s="67">
        <v>1</v>
      </c>
      <c r="CV54" s="68">
        <v>1</v>
      </c>
    </row>
    <row r="55" spans="3:100" x14ac:dyDescent="0.25">
      <c r="C55" s="66">
        <v>1</v>
      </c>
      <c r="D55" s="67">
        <v>1</v>
      </c>
      <c r="E55" s="67">
        <v>1</v>
      </c>
      <c r="F55" s="67">
        <v>1</v>
      </c>
      <c r="G55" s="67">
        <v>1</v>
      </c>
      <c r="H55" s="67">
        <v>1</v>
      </c>
      <c r="I55" s="67">
        <v>1</v>
      </c>
      <c r="J55" s="67">
        <v>1</v>
      </c>
      <c r="K55" s="67">
        <v>1</v>
      </c>
      <c r="L55" s="67">
        <v>1</v>
      </c>
      <c r="M55" s="67">
        <v>1</v>
      </c>
      <c r="N55" s="67">
        <v>1</v>
      </c>
      <c r="O55" s="67">
        <v>1</v>
      </c>
      <c r="P55" s="67">
        <v>1</v>
      </c>
      <c r="Q55" s="67">
        <v>1</v>
      </c>
      <c r="R55" s="67">
        <v>1</v>
      </c>
      <c r="S55" s="67">
        <v>1</v>
      </c>
      <c r="T55" s="67">
        <v>1</v>
      </c>
      <c r="U55" s="67">
        <v>1</v>
      </c>
      <c r="V55" s="67">
        <v>1</v>
      </c>
      <c r="W55" s="67">
        <v>1</v>
      </c>
      <c r="X55" s="67">
        <v>1</v>
      </c>
      <c r="Y55" s="67">
        <v>1</v>
      </c>
      <c r="Z55" s="67">
        <v>1</v>
      </c>
      <c r="AA55" s="67">
        <v>1</v>
      </c>
      <c r="AB55" s="67">
        <v>1</v>
      </c>
      <c r="AC55" s="67">
        <v>1</v>
      </c>
      <c r="AD55" s="67">
        <v>1</v>
      </c>
      <c r="AE55" s="67">
        <v>1</v>
      </c>
      <c r="AF55" s="67">
        <v>1</v>
      </c>
      <c r="AG55" s="67">
        <v>1</v>
      </c>
      <c r="AH55" s="67">
        <v>1</v>
      </c>
      <c r="AI55" s="67">
        <v>1</v>
      </c>
      <c r="AJ55" s="67">
        <v>1</v>
      </c>
      <c r="AK55" s="67">
        <v>1</v>
      </c>
      <c r="AL55" s="67">
        <v>1</v>
      </c>
      <c r="AM55" s="67">
        <v>1</v>
      </c>
      <c r="AN55" s="67">
        <v>1</v>
      </c>
      <c r="AO55" s="67">
        <v>1</v>
      </c>
      <c r="AP55" s="67">
        <v>1</v>
      </c>
      <c r="AQ55" s="67">
        <v>1</v>
      </c>
      <c r="AR55" s="67">
        <v>1</v>
      </c>
      <c r="AS55" s="67">
        <v>1</v>
      </c>
      <c r="AT55" s="67">
        <v>1</v>
      </c>
      <c r="AU55" s="67">
        <v>1</v>
      </c>
      <c r="AV55" s="67">
        <v>1</v>
      </c>
      <c r="AW55" s="67">
        <v>1</v>
      </c>
      <c r="AX55" s="67">
        <v>1</v>
      </c>
      <c r="AY55" s="67">
        <v>1</v>
      </c>
      <c r="AZ55" s="67">
        <v>1</v>
      </c>
      <c r="BA55" s="67">
        <v>1</v>
      </c>
      <c r="BB55" s="67">
        <v>1</v>
      </c>
      <c r="BC55" s="67">
        <v>1</v>
      </c>
      <c r="BD55" s="67">
        <v>1</v>
      </c>
      <c r="BE55" s="67">
        <v>1</v>
      </c>
      <c r="BF55" s="67">
        <v>1</v>
      </c>
      <c r="BG55" s="67">
        <v>1</v>
      </c>
      <c r="BH55" s="67">
        <v>1</v>
      </c>
      <c r="BI55" s="67">
        <v>1</v>
      </c>
      <c r="BJ55" s="67">
        <v>1</v>
      </c>
      <c r="BK55" s="67">
        <v>1</v>
      </c>
      <c r="BL55" s="67">
        <v>1</v>
      </c>
      <c r="BM55" s="67">
        <v>1</v>
      </c>
      <c r="BN55" s="67">
        <v>1</v>
      </c>
      <c r="BO55" s="67">
        <v>1</v>
      </c>
      <c r="BP55" s="67">
        <v>1</v>
      </c>
      <c r="BQ55" s="67">
        <v>1</v>
      </c>
      <c r="BR55" s="67">
        <v>1</v>
      </c>
      <c r="BS55" s="67">
        <v>1</v>
      </c>
      <c r="BT55" s="67">
        <v>1</v>
      </c>
      <c r="BU55" s="67">
        <v>1</v>
      </c>
      <c r="BV55" s="68">
        <v>1</v>
      </c>
      <c r="BX55" s="66">
        <v>1</v>
      </c>
      <c r="BY55" s="67">
        <v>1</v>
      </c>
      <c r="BZ55" s="67">
        <v>1</v>
      </c>
      <c r="CA55" s="67">
        <v>1</v>
      </c>
      <c r="CB55" s="67">
        <v>1</v>
      </c>
      <c r="CC55" s="67">
        <v>1</v>
      </c>
      <c r="CD55" s="67">
        <v>1</v>
      </c>
      <c r="CE55" s="67">
        <v>1</v>
      </c>
      <c r="CF55" s="67">
        <v>1</v>
      </c>
      <c r="CG55" s="67">
        <v>1</v>
      </c>
      <c r="CH55" s="67">
        <v>1</v>
      </c>
      <c r="CI55" s="67">
        <v>1</v>
      </c>
      <c r="CJ55" s="67">
        <v>1</v>
      </c>
      <c r="CK55" s="67">
        <v>1</v>
      </c>
      <c r="CL55" s="67">
        <v>1</v>
      </c>
      <c r="CM55" s="67">
        <v>1</v>
      </c>
      <c r="CN55" s="67">
        <v>1</v>
      </c>
      <c r="CO55" s="67">
        <v>1</v>
      </c>
      <c r="CP55" s="67">
        <v>1</v>
      </c>
      <c r="CQ55" s="67">
        <v>1</v>
      </c>
      <c r="CR55" s="67">
        <v>1</v>
      </c>
      <c r="CS55" s="67">
        <v>1</v>
      </c>
      <c r="CT55" s="67">
        <v>1</v>
      </c>
      <c r="CU55" s="67">
        <v>1</v>
      </c>
      <c r="CV55" s="68">
        <v>1</v>
      </c>
    </row>
    <row r="56" spans="3:100" x14ac:dyDescent="0.25">
      <c r="C56" s="66">
        <v>1</v>
      </c>
      <c r="D56" s="67">
        <v>1</v>
      </c>
      <c r="E56" s="67">
        <v>1</v>
      </c>
      <c r="F56" s="67">
        <v>1</v>
      </c>
      <c r="G56" s="67">
        <v>1</v>
      </c>
      <c r="H56" s="67">
        <v>1</v>
      </c>
      <c r="I56" s="67">
        <v>1</v>
      </c>
      <c r="J56" s="67">
        <v>1</v>
      </c>
      <c r="K56" s="67">
        <v>1</v>
      </c>
      <c r="L56" s="67">
        <v>1</v>
      </c>
      <c r="M56" s="67">
        <v>1</v>
      </c>
      <c r="N56" s="67">
        <v>1</v>
      </c>
      <c r="O56" s="67">
        <v>1</v>
      </c>
      <c r="P56" s="67">
        <v>1</v>
      </c>
      <c r="Q56" s="67">
        <v>1</v>
      </c>
      <c r="R56" s="67">
        <v>1</v>
      </c>
      <c r="S56" s="67">
        <v>1</v>
      </c>
      <c r="T56" s="67">
        <v>1</v>
      </c>
      <c r="U56" s="67">
        <v>1</v>
      </c>
      <c r="V56" s="67">
        <v>1</v>
      </c>
      <c r="W56" s="67">
        <v>1</v>
      </c>
      <c r="X56" s="67">
        <v>1</v>
      </c>
      <c r="Y56" s="67">
        <v>1</v>
      </c>
      <c r="Z56" s="67">
        <v>1</v>
      </c>
      <c r="AA56" s="67">
        <v>1</v>
      </c>
      <c r="AB56" s="67">
        <v>1</v>
      </c>
      <c r="AC56" s="67">
        <v>1</v>
      </c>
      <c r="AD56" s="67">
        <v>1</v>
      </c>
      <c r="AE56" s="67">
        <v>1</v>
      </c>
      <c r="AF56" s="67">
        <v>1</v>
      </c>
      <c r="AG56" s="67">
        <v>1</v>
      </c>
      <c r="AH56" s="67">
        <v>1</v>
      </c>
      <c r="AI56" s="67">
        <v>1</v>
      </c>
      <c r="AJ56" s="67">
        <v>1</v>
      </c>
      <c r="AK56" s="67">
        <v>1</v>
      </c>
      <c r="AL56" s="67">
        <v>1</v>
      </c>
      <c r="AM56" s="67">
        <v>1</v>
      </c>
      <c r="AN56" s="67">
        <v>1</v>
      </c>
      <c r="AO56" s="67">
        <v>1</v>
      </c>
      <c r="AP56" s="67">
        <v>1</v>
      </c>
      <c r="AQ56" s="67">
        <v>1</v>
      </c>
      <c r="AR56" s="67">
        <v>1</v>
      </c>
      <c r="AS56" s="67">
        <v>1</v>
      </c>
      <c r="AT56" s="67">
        <v>1</v>
      </c>
      <c r="AU56" s="67">
        <v>1</v>
      </c>
      <c r="AV56" s="67">
        <v>1</v>
      </c>
      <c r="AW56" s="67">
        <v>1</v>
      </c>
      <c r="AX56" s="67">
        <v>1</v>
      </c>
      <c r="AY56" s="67">
        <v>1</v>
      </c>
      <c r="AZ56" s="67">
        <v>1</v>
      </c>
      <c r="BA56" s="67">
        <v>1</v>
      </c>
      <c r="BB56" s="67">
        <v>1</v>
      </c>
      <c r="BC56" s="67">
        <v>1</v>
      </c>
      <c r="BD56" s="67">
        <v>1</v>
      </c>
      <c r="BE56" s="67">
        <v>1</v>
      </c>
      <c r="BF56" s="67">
        <v>1</v>
      </c>
      <c r="BG56" s="67">
        <v>1</v>
      </c>
      <c r="BH56" s="67">
        <v>1</v>
      </c>
      <c r="BI56" s="67">
        <v>1</v>
      </c>
      <c r="BJ56" s="67">
        <v>1</v>
      </c>
      <c r="BK56" s="67">
        <v>1</v>
      </c>
      <c r="BL56" s="67">
        <v>1</v>
      </c>
      <c r="BM56" s="67">
        <v>1</v>
      </c>
      <c r="BN56" s="67">
        <v>1</v>
      </c>
      <c r="BO56" s="67">
        <v>1</v>
      </c>
      <c r="BP56" s="67">
        <v>1</v>
      </c>
      <c r="BQ56" s="67">
        <v>1</v>
      </c>
      <c r="BR56" s="67">
        <v>1</v>
      </c>
      <c r="BS56" s="67">
        <v>1</v>
      </c>
      <c r="BT56" s="67">
        <v>1</v>
      </c>
      <c r="BU56" s="67">
        <v>1</v>
      </c>
      <c r="BV56" s="68">
        <v>1</v>
      </c>
      <c r="BX56" s="66">
        <v>1</v>
      </c>
      <c r="BY56" s="67">
        <v>1</v>
      </c>
      <c r="BZ56" s="67">
        <v>1</v>
      </c>
      <c r="CA56" s="67">
        <v>1</v>
      </c>
      <c r="CB56" s="67">
        <v>1</v>
      </c>
      <c r="CC56" s="67">
        <v>1</v>
      </c>
      <c r="CD56" s="67">
        <v>1</v>
      </c>
      <c r="CE56" s="67">
        <v>1</v>
      </c>
      <c r="CF56" s="67">
        <v>1</v>
      </c>
      <c r="CG56" s="67">
        <v>1</v>
      </c>
      <c r="CH56" s="67">
        <v>1</v>
      </c>
      <c r="CI56" s="67">
        <v>1</v>
      </c>
      <c r="CJ56" s="67">
        <v>1</v>
      </c>
      <c r="CK56" s="67">
        <v>1</v>
      </c>
      <c r="CL56" s="67">
        <v>1</v>
      </c>
      <c r="CM56" s="67">
        <v>1</v>
      </c>
      <c r="CN56" s="67">
        <v>1</v>
      </c>
      <c r="CO56" s="67">
        <v>1</v>
      </c>
      <c r="CP56" s="67">
        <v>1</v>
      </c>
      <c r="CQ56" s="67">
        <v>1</v>
      </c>
      <c r="CR56" s="67">
        <v>1</v>
      </c>
      <c r="CS56" s="67">
        <v>1</v>
      </c>
      <c r="CT56" s="67">
        <v>1</v>
      </c>
      <c r="CU56" s="67">
        <v>1</v>
      </c>
      <c r="CV56" s="68">
        <v>1</v>
      </c>
    </row>
    <row r="57" spans="3:100" x14ac:dyDescent="0.25">
      <c r="C57" s="66">
        <v>1</v>
      </c>
      <c r="D57" s="67">
        <v>1</v>
      </c>
      <c r="E57" s="67">
        <v>1</v>
      </c>
      <c r="F57" s="67">
        <v>1</v>
      </c>
      <c r="G57" s="67">
        <v>1</v>
      </c>
      <c r="H57" s="67">
        <v>1</v>
      </c>
      <c r="I57" s="67">
        <v>1</v>
      </c>
      <c r="J57" s="67">
        <v>1</v>
      </c>
      <c r="K57" s="67">
        <v>1</v>
      </c>
      <c r="L57" s="67">
        <v>1</v>
      </c>
      <c r="M57" s="67">
        <v>1</v>
      </c>
      <c r="N57" s="67">
        <v>1</v>
      </c>
      <c r="O57" s="67">
        <v>1</v>
      </c>
      <c r="P57" s="67">
        <v>1</v>
      </c>
      <c r="Q57" s="67">
        <v>1</v>
      </c>
      <c r="R57" s="67">
        <v>1</v>
      </c>
      <c r="S57" s="67">
        <v>1</v>
      </c>
      <c r="T57" s="67">
        <v>1</v>
      </c>
      <c r="U57" s="67">
        <v>1</v>
      </c>
      <c r="V57" s="67">
        <v>1</v>
      </c>
      <c r="W57" s="67">
        <v>1</v>
      </c>
      <c r="X57" s="67">
        <v>1</v>
      </c>
      <c r="Y57" s="67">
        <v>1</v>
      </c>
      <c r="Z57" s="67">
        <v>1</v>
      </c>
      <c r="AA57" s="67">
        <v>1</v>
      </c>
      <c r="AB57" s="67">
        <v>1</v>
      </c>
      <c r="AC57" s="67">
        <v>1</v>
      </c>
      <c r="AD57" s="67">
        <v>1</v>
      </c>
      <c r="AE57" s="67">
        <v>1</v>
      </c>
      <c r="AF57" s="67">
        <v>1</v>
      </c>
      <c r="AG57" s="67">
        <v>1</v>
      </c>
      <c r="AH57" s="67">
        <v>1</v>
      </c>
      <c r="AI57" s="67">
        <v>1</v>
      </c>
      <c r="AJ57" s="67">
        <v>1</v>
      </c>
      <c r="AK57" s="67">
        <v>1</v>
      </c>
      <c r="AL57" s="67">
        <v>1</v>
      </c>
      <c r="AM57" s="67">
        <v>1</v>
      </c>
      <c r="AN57" s="67">
        <v>1</v>
      </c>
      <c r="AO57" s="67">
        <v>1</v>
      </c>
      <c r="AP57" s="67">
        <v>1</v>
      </c>
      <c r="AQ57" s="67">
        <v>1</v>
      </c>
      <c r="AR57" s="67">
        <v>1</v>
      </c>
      <c r="AS57" s="67">
        <v>1</v>
      </c>
      <c r="AT57" s="67">
        <v>1</v>
      </c>
      <c r="AU57" s="67">
        <v>1</v>
      </c>
      <c r="AV57" s="67">
        <v>1</v>
      </c>
      <c r="AW57" s="67">
        <v>1</v>
      </c>
      <c r="AX57" s="67">
        <v>1</v>
      </c>
      <c r="AY57" s="67">
        <v>1</v>
      </c>
      <c r="AZ57" s="67">
        <v>1</v>
      </c>
      <c r="BA57" s="67">
        <v>1</v>
      </c>
      <c r="BB57" s="67">
        <v>1</v>
      </c>
      <c r="BC57" s="67">
        <v>1</v>
      </c>
      <c r="BD57" s="67">
        <v>1</v>
      </c>
      <c r="BE57" s="67">
        <v>1</v>
      </c>
      <c r="BF57" s="67">
        <v>1</v>
      </c>
      <c r="BG57" s="67">
        <v>1</v>
      </c>
      <c r="BH57" s="67">
        <v>1</v>
      </c>
      <c r="BI57" s="67">
        <v>1</v>
      </c>
      <c r="BJ57" s="67">
        <v>1</v>
      </c>
      <c r="BK57" s="67">
        <v>1</v>
      </c>
      <c r="BL57" s="67">
        <v>1</v>
      </c>
      <c r="BM57" s="67">
        <v>1</v>
      </c>
      <c r="BN57" s="67">
        <v>1</v>
      </c>
      <c r="BO57" s="67">
        <v>1</v>
      </c>
      <c r="BP57" s="67">
        <v>1</v>
      </c>
      <c r="BQ57" s="67">
        <v>1</v>
      </c>
      <c r="BR57" s="67">
        <v>1</v>
      </c>
      <c r="BS57" s="67">
        <v>1</v>
      </c>
      <c r="BT57" s="67">
        <v>1</v>
      </c>
      <c r="BU57" s="67">
        <v>1</v>
      </c>
      <c r="BV57" s="68">
        <v>1</v>
      </c>
      <c r="BX57" s="66">
        <v>1</v>
      </c>
      <c r="BY57" s="67">
        <v>1</v>
      </c>
      <c r="BZ57" s="67">
        <v>1</v>
      </c>
      <c r="CA57" s="67">
        <v>1</v>
      </c>
      <c r="CB57" s="67">
        <v>1</v>
      </c>
      <c r="CC57" s="67">
        <v>1</v>
      </c>
      <c r="CD57" s="67">
        <v>1</v>
      </c>
      <c r="CE57" s="67">
        <v>1</v>
      </c>
      <c r="CF57" s="67">
        <v>1</v>
      </c>
      <c r="CG57" s="67">
        <v>1</v>
      </c>
      <c r="CH57" s="67">
        <v>1</v>
      </c>
      <c r="CI57" s="67">
        <v>1</v>
      </c>
      <c r="CJ57" s="67">
        <v>1</v>
      </c>
      <c r="CK57" s="67">
        <v>1</v>
      </c>
      <c r="CL57" s="67">
        <v>1</v>
      </c>
      <c r="CM57" s="67">
        <v>1</v>
      </c>
      <c r="CN57" s="67">
        <v>1</v>
      </c>
      <c r="CO57" s="67">
        <v>1</v>
      </c>
      <c r="CP57" s="67">
        <v>1</v>
      </c>
      <c r="CQ57" s="67">
        <v>1</v>
      </c>
      <c r="CR57" s="67">
        <v>1</v>
      </c>
      <c r="CS57" s="67">
        <v>1</v>
      </c>
      <c r="CT57" s="67">
        <v>1</v>
      </c>
      <c r="CU57" s="67">
        <v>1</v>
      </c>
      <c r="CV57" s="68">
        <v>1</v>
      </c>
    </row>
    <row r="58" spans="3:100" x14ac:dyDescent="0.25">
      <c r="C58" s="66">
        <v>1</v>
      </c>
      <c r="D58" s="67">
        <v>1</v>
      </c>
      <c r="E58" s="67">
        <v>1</v>
      </c>
      <c r="F58" s="67">
        <v>1</v>
      </c>
      <c r="G58" s="67">
        <v>1</v>
      </c>
      <c r="H58" s="67">
        <v>1</v>
      </c>
      <c r="I58" s="67">
        <v>1</v>
      </c>
      <c r="J58" s="67">
        <v>1</v>
      </c>
      <c r="K58" s="67">
        <v>1</v>
      </c>
      <c r="L58" s="67">
        <v>1</v>
      </c>
      <c r="M58" s="67">
        <v>1</v>
      </c>
      <c r="N58" s="67">
        <v>1</v>
      </c>
      <c r="O58" s="67">
        <v>1</v>
      </c>
      <c r="P58" s="67">
        <v>1</v>
      </c>
      <c r="Q58" s="67">
        <v>1</v>
      </c>
      <c r="R58" s="67">
        <v>1</v>
      </c>
      <c r="S58" s="67">
        <v>1</v>
      </c>
      <c r="T58" s="67">
        <v>1</v>
      </c>
      <c r="U58" s="67">
        <v>1</v>
      </c>
      <c r="V58" s="67">
        <v>1</v>
      </c>
      <c r="W58" s="67">
        <v>1</v>
      </c>
      <c r="X58" s="67">
        <v>1</v>
      </c>
      <c r="Y58" s="67">
        <v>1</v>
      </c>
      <c r="Z58" s="67">
        <v>1</v>
      </c>
      <c r="AA58" s="67">
        <v>1</v>
      </c>
      <c r="AB58" s="67">
        <v>1</v>
      </c>
      <c r="AC58" s="67">
        <v>1</v>
      </c>
      <c r="AD58" s="67">
        <v>1</v>
      </c>
      <c r="AE58" s="67">
        <v>1</v>
      </c>
      <c r="AF58" s="67">
        <v>1</v>
      </c>
      <c r="AG58" s="67">
        <v>1</v>
      </c>
      <c r="AH58" s="67">
        <v>1</v>
      </c>
      <c r="AI58" s="67">
        <v>1</v>
      </c>
      <c r="AJ58" s="67">
        <v>1</v>
      </c>
      <c r="AK58" s="67">
        <v>1</v>
      </c>
      <c r="AL58" s="67">
        <v>1</v>
      </c>
      <c r="AM58" s="67">
        <v>1</v>
      </c>
      <c r="AN58" s="67">
        <v>1</v>
      </c>
      <c r="AO58" s="67">
        <v>1</v>
      </c>
      <c r="AP58" s="67">
        <v>1</v>
      </c>
      <c r="AQ58" s="67">
        <v>1</v>
      </c>
      <c r="AR58" s="67">
        <v>1</v>
      </c>
      <c r="AS58" s="67">
        <v>1</v>
      </c>
      <c r="AT58" s="67">
        <v>1</v>
      </c>
      <c r="AU58" s="67">
        <v>1</v>
      </c>
      <c r="AV58" s="67">
        <v>1</v>
      </c>
      <c r="AW58" s="67">
        <v>1</v>
      </c>
      <c r="AX58" s="67">
        <v>1</v>
      </c>
      <c r="AY58" s="67">
        <v>1</v>
      </c>
      <c r="AZ58" s="67">
        <v>1</v>
      </c>
      <c r="BA58" s="67">
        <v>1</v>
      </c>
      <c r="BB58" s="67">
        <v>1</v>
      </c>
      <c r="BC58" s="67">
        <v>1</v>
      </c>
      <c r="BD58" s="67">
        <v>1</v>
      </c>
      <c r="BE58" s="67">
        <v>1</v>
      </c>
      <c r="BF58" s="67">
        <v>1</v>
      </c>
      <c r="BG58" s="67">
        <v>1</v>
      </c>
      <c r="BH58" s="67">
        <v>1</v>
      </c>
      <c r="BI58" s="67">
        <v>1</v>
      </c>
      <c r="BJ58" s="67">
        <v>1</v>
      </c>
      <c r="BK58" s="67">
        <v>1</v>
      </c>
      <c r="BL58" s="67">
        <v>1</v>
      </c>
      <c r="BM58" s="67">
        <v>1</v>
      </c>
      <c r="BN58" s="67">
        <v>1</v>
      </c>
      <c r="BO58" s="67">
        <v>1</v>
      </c>
      <c r="BP58" s="67">
        <v>1</v>
      </c>
      <c r="BQ58" s="67">
        <v>1</v>
      </c>
      <c r="BR58" s="67">
        <v>1</v>
      </c>
      <c r="BS58" s="67">
        <v>1</v>
      </c>
      <c r="BT58" s="67">
        <v>1</v>
      </c>
      <c r="BU58" s="67">
        <v>1</v>
      </c>
      <c r="BV58" s="68">
        <v>1</v>
      </c>
      <c r="BX58" s="66">
        <v>1</v>
      </c>
      <c r="BY58" s="67">
        <v>1</v>
      </c>
      <c r="BZ58" s="67">
        <v>1</v>
      </c>
      <c r="CA58" s="67">
        <v>1</v>
      </c>
      <c r="CB58" s="67">
        <v>1</v>
      </c>
      <c r="CC58" s="67">
        <v>1</v>
      </c>
      <c r="CD58" s="67">
        <v>1</v>
      </c>
      <c r="CE58" s="67">
        <v>1</v>
      </c>
      <c r="CF58" s="67">
        <v>1</v>
      </c>
      <c r="CG58" s="67">
        <v>1</v>
      </c>
      <c r="CH58" s="67">
        <v>1</v>
      </c>
      <c r="CI58" s="67">
        <v>1</v>
      </c>
      <c r="CJ58" s="67">
        <v>1</v>
      </c>
      <c r="CK58" s="67">
        <v>1</v>
      </c>
      <c r="CL58" s="67">
        <v>1</v>
      </c>
      <c r="CM58" s="67">
        <v>1</v>
      </c>
      <c r="CN58" s="67">
        <v>1</v>
      </c>
      <c r="CO58" s="67">
        <v>1</v>
      </c>
      <c r="CP58" s="67">
        <v>1</v>
      </c>
      <c r="CQ58" s="67">
        <v>1</v>
      </c>
      <c r="CR58" s="67">
        <v>1</v>
      </c>
      <c r="CS58" s="67">
        <v>1</v>
      </c>
      <c r="CT58" s="67">
        <v>1</v>
      </c>
      <c r="CU58" s="67">
        <v>1</v>
      </c>
      <c r="CV58" s="68">
        <v>1</v>
      </c>
    </row>
    <row r="59" spans="3:100" x14ac:dyDescent="0.25">
      <c r="C59" s="66">
        <v>1</v>
      </c>
      <c r="D59" s="67">
        <v>1</v>
      </c>
      <c r="E59" s="67">
        <v>1</v>
      </c>
      <c r="F59" s="67">
        <v>1</v>
      </c>
      <c r="G59" s="67">
        <v>1</v>
      </c>
      <c r="H59" s="67">
        <v>1</v>
      </c>
      <c r="I59" s="67">
        <v>1</v>
      </c>
      <c r="J59" s="67">
        <v>1</v>
      </c>
      <c r="K59" s="67">
        <v>1</v>
      </c>
      <c r="L59" s="67">
        <v>1</v>
      </c>
      <c r="M59" s="67">
        <v>1</v>
      </c>
      <c r="N59" s="67">
        <v>1</v>
      </c>
      <c r="O59" s="67">
        <v>1</v>
      </c>
      <c r="P59" s="67">
        <v>1</v>
      </c>
      <c r="Q59" s="67">
        <v>1</v>
      </c>
      <c r="R59" s="67">
        <v>1</v>
      </c>
      <c r="S59" s="67">
        <v>1</v>
      </c>
      <c r="T59" s="67">
        <v>1</v>
      </c>
      <c r="U59" s="67">
        <v>1</v>
      </c>
      <c r="V59" s="67">
        <v>1</v>
      </c>
      <c r="W59" s="67">
        <v>1</v>
      </c>
      <c r="X59" s="67">
        <v>1</v>
      </c>
      <c r="Y59" s="67">
        <v>1</v>
      </c>
      <c r="Z59" s="67">
        <v>1</v>
      </c>
      <c r="AA59" s="67">
        <v>1</v>
      </c>
      <c r="AB59" s="67">
        <v>1</v>
      </c>
      <c r="AC59" s="67">
        <v>1</v>
      </c>
      <c r="AD59" s="67">
        <v>1</v>
      </c>
      <c r="AE59" s="67">
        <v>1</v>
      </c>
      <c r="AF59" s="67">
        <v>1</v>
      </c>
      <c r="AG59" s="67">
        <v>1</v>
      </c>
      <c r="AH59" s="67">
        <v>1</v>
      </c>
      <c r="AI59" s="67">
        <v>1</v>
      </c>
      <c r="AJ59" s="67">
        <v>1</v>
      </c>
      <c r="AK59" s="67">
        <v>1</v>
      </c>
      <c r="AL59" s="67">
        <v>1</v>
      </c>
      <c r="AM59" s="67">
        <v>1</v>
      </c>
      <c r="AN59" s="67">
        <v>1</v>
      </c>
      <c r="AO59" s="67">
        <v>1</v>
      </c>
      <c r="AP59" s="67">
        <v>1</v>
      </c>
      <c r="AQ59" s="67">
        <v>1</v>
      </c>
      <c r="AR59" s="67">
        <v>1</v>
      </c>
      <c r="AS59" s="67">
        <v>1</v>
      </c>
      <c r="AT59" s="67">
        <v>1</v>
      </c>
      <c r="AU59" s="67">
        <v>1</v>
      </c>
      <c r="AV59" s="67">
        <v>1</v>
      </c>
      <c r="AW59" s="67">
        <v>1</v>
      </c>
      <c r="AX59" s="67">
        <v>1</v>
      </c>
      <c r="AY59" s="67">
        <v>1</v>
      </c>
      <c r="AZ59" s="67">
        <v>1</v>
      </c>
      <c r="BA59" s="67">
        <v>1</v>
      </c>
      <c r="BB59" s="67">
        <v>1</v>
      </c>
      <c r="BC59" s="67">
        <v>1</v>
      </c>
      <c r="BD59" s="67">
        <v>1</v>
      </c>
      <c r="BE59" s="67">
        <v>1</v>
      </c>
      <c r="BF59" s="67">
        <v>1</v>
      </c>
      <c r="BG59" s="67">
        <v>1</v>
      </c>
      <c r="BH59" s="67">
        <v>1</v>
      </c>
      <c r="BI59" s="67">
        <v>1</v>
      </c>
      <c r="BJ59" s="67">
        <v>1</v>
      </c>
      <c r="BK59" s="67">
        <v>1</v>
      </c>
      <c r="BL59" s="67">
        <v>1</v>
      </c>
      <c r="BM59" s="67">
        <v>1</v>
      </c>
      <c r="BN59" s="67">
        <v>1</v>
      </c>
      <c r="BO59" s="67">
        <v>1</v>
      </c>
      <c r="BP59" s="67">
        <v>1</v>
      </c>
      <c r="BQ59" s="67">
        <v>1</v>
      </c>
      <c r="BR59" s="67">
        <v>1</v>
      </c>
      <c r="BS59" s="67">
        <v>1</v>
      </c>
      <c r="BT59" s="67">
        <v>1</v>
      </c>
      <c r="BU59" s="67">
        <v>1</v>
      </c>
      <c r="BV59" s="68">
        <v>1</v>
      </c>
      <c r="BX59" s="66">
        <v>1</v>
      </c>
      <c r="BY59" s="67">
        <v>1</v>
      </c>
      <c r="BZ59" s="67">
        <v>1</v>
      </c>
      <c r="CA59" s="67">
        <v>1</v>
      </c>
      <c r="CB59" s="67">
        <v>1</v>
      </c>
      <c r="CC59" s="67">
        <v>1</v>
      </c>
      <c r="CD59" s="67">
        <v>1</v>
      </c>
      <c r="CE59" s="67">
        <v>1</v>
      </c>
      <c r="CF59" s="67">
        <v>1</v>
      </c>
      <c r="CG59" s="67">
        <v>1</v>
      </c>
      <c r="CH59" s="67">
        <v>1</v>
      </c>
      <c r="CI59" s="67">
        <v>1</v>
      </c>
      <c r="CJ59" s="67">
        <v>1</v>
      </c>
      <c r="CK59" s="67">
        <v>1</v>
      </c>
      <c r="CL59" s="67">
        <v>1</v>
      </c>
      <c r="CM59" s="67">
        <v>1</v>
      </c>
      <c r="CN59" s="67">
        <v>1</v>
      </c>
      <c r="CO59" s="67">
        <v>1</v>
      </c>
      <c r="CP59" s="67">
        <v>1</v>
      </c>
      <c r="CQ59" s="67">
        <v>1</v>
      </c>
      <c r="CR59" s="67">
        <v>1</v>
      </c>
      <c r="CS59" s="67">
        <v>1</v>
      </c>
      <c r="CT59" s="67">
        <v>1</v>
      </c>
      <c r="CU59" s="67">
        <v>1</v>
      </c>
      <c r="CV59" s="68">
        <v>1</v>
      </c>
    </row>
    <row r="60" spans="3:100" x14ac:dyDescent="0.25">
      <c r="C60" s="66">
        <v>1</v>
      </c>
      <c r="D60" s="67">
        <v>1</v>
      </c>
      <c r="E60" s="67">
        <v>1</v>
      </c>
      <c r="F60" s="67">
        <v>1</v>
      </c>
      <c r="G60" s="67">
        <v>1</v>
      </c>
      <c r="H60" s="67">
        <v>1</v>
      </c>
      <c r="I60" s="67">
        <v>1</v>
      </c>
      <c r="J60" s="67">
        <v>1</v>
      </c>
      <c r="K60" s="67">
        <v>1</v>
      </c>
      <c r="L60" s="67">
        <v>1</v>
      </c>
      <c r="M60" s="67">
        <v>1</v>
      </c>
      <c r="N60" s="67">
        <v>1</v>
      </c>
      <c r="O60" s="67">
        <v>1</v>
      </c>
      <c r="P60" s="67">
        <v>1</v>
      </c>
      <c r="Q60" s="67">
        <v>1</v>
      </c>
      <c r="R60" s="67">
        <v>1</v>
      </c>
      <c r="S60" s="67">
        <v>1</v>
      </c>
      <c r="T60" s="67">
        <v>1</v>
      </c>
      <c r="U60" s="67">
        <v>1</v>
      </c>
      <c r="V60" s="67">
        <v>1</v>
      </c>
      <c r="W60" s="67">
        <v>1</v>
      </c>
      <c r="X60" s="67">
        <v>1</v>
      </c>
      <c r="Y60" s="67">
        <v>1</v>
      </c>
      <c r="Z60" s="67">
        <v>1</v>
      </c>
      <c r="AA60" s="67">
        <v>1</v>
      </c>
      <c r="AB60" s="67">
        <v>1</v>
      </c>
      <c r="AC60" s="67">
        <v>1</v>
      </c>
      <c r="AD60" s="67">
        <v>1</v>
      </c>
      <c r="AE60" s="67">
        <v>1</v>
      </c>
      <c r="AF60" s="67">
        <v>1</v>
      </c>
      <c r="AG60" s="67">
        <v>1</v>
      </c>
      <c r="AH60" s="67">
        <v>1</v>
      </c>
      <c r="AI60" s="67">
        <v>1</v>
      </c>
      <c r="AJ60" s="67">
        <v>1</v>
      </c>
      <c r="AK60" s="67">
        <v>1</v>
      </c>
      <c r="AL60" s="67">
        <v>1</v>
      </c>
      <c r="AM60" s="67">
        <v>1</v>
      </c>
      <c r="AN60" s="67">
        <v>1</v>
      </c>
      <c r="AO60" s="67">
        <v>1</v>
      </c>
      <c r="AP60" s="67">
        <v>1</v>
      </c>
      <c r="AQ60" s="67">
        <v>1</v>
      </c>
      <c r="AR60" s="67">
        <v>1</v>
      </c>
      <c r="AS60" s="67">
        <v>1</v>
      </c>
      <c r="AT60" s="67">
        <v>1</v>
      </c>
      <c r="AU60" s="67">
        <v>1</v>
      </c>
      <c r="AV60" s="67">
        <v>1</v>
      </c>
      <c r="AW60" s="67">
        <v>1</v>
      </c>
      <c r="AX60" s="67">
        <v>1</v>
      </c>
      <c r="AY60" s="67">
        <v>1</v>
      </c>
      <c r="AZ60" s="67">
        <v>1</v>
      </c>
      <c r="BA60" s="67">
        <v>1</v>
      </c>
      <c r="BB60" s="67">
        <v>1</v>
      </c>
      <c r="BC60" s="67">
        <v>1</v>
      </c>
      <c r="BD60" s="67">
        <v>1</v>
      </c>
      <c r="BE60" s="67">
        <v>1</v>
      </c>
      <c r="BF60" s="67">
        <v>1</v>
      </c>
      <c r="BG60" s="67">
        <v>1</v>
      </c>
      <c r="BH60" s="67">
        <v>1</v>
      </c>
      <c r="BI60" s="67">
        <v>1</v>
      </c>
      <c r="BJ60" s="67">
        <v>1</v>
      </c>
      <c r="BK60" s="67">
        <v>1</v>
      </c>
      <c r="BL60" s="67">
        <v>1</v>
      </c>
      <c r="BM60" s="67">
        <v>1</v>
      </c>
      <c r="BN60" s="67">
        <v>1</v>
      </c>
      <c r="BO60" s="67">
        <v>1</v>
      </c>
      <c r="BP60" s="67">
        <v>1</v>
      </c>
      <c r="BQ60" s="67">
        <v>1</v>
      </c>
      <c r="BR60" s="67">
        <v>1</v>
      </c>
      <c r="BS60" s="67">
        <v>1</v>
      </c>
      <c r="BT60" s="67">
        <v>1</v>
      </c>
      <c r="BU60" s="67">
        <v>1</v>
      </c>
      <c r="BV60" s="68">
        <v>1</v>
      </c>
      <c r="BX60" s="66">
        <v>1</v>
      </c>
      <c r="BY60" s="67">
        <v>1</v>
      </c>
      <c r="BZ60" s="67">
        <v>1</v>
      </c>
      <c r="CA60" s="67">
        <v>1</v>
      </c>
      <c r="CB60" s="67">
        <v>1</v>
      </c>
      <c r="CC60" s="67">
        <v>1</v>
      </c>
      <c r="CD60" s="67">
        <v>1</v>
      </c>
      <c r="CE60" s="67">
        <v>1</v>
      </c>
      <c r="CF60" s="67">
        <v>1</v>
      </c>
      <c r="CG60" s="67">
        <v>1</v>
      </c>
      <c r="CH60" s="67">
        <v>1</v>
      </c>
      <c r="CI60" s="67">
        <v>1</v>
      </c>
      <c r="CJ60" s="67">
        <v>1</v>
      </c>
      <c r="CK60" s="67">
        <v>1</v>
      </c>
      <c r="CL60" s="67">
        <v>1</v>
      </c>
      <c r="CM60" s="67">
        <v>1</v>
      </c>
      <c r="CN60" s="67">
        <v>1</v>
      </c>
      <c r="CO60" s="67">
        <v>1</v>
      </c>
      <c r="CP60" s="67">
        <v>1</v>
      </c>
      <c r="CQ60" s="67">
        <v>1</v>
      </c>
      <c r="CR60" s="67">
        <v>1</v>
      </c>
      <c r="CS60" s="67">
        <v>1</v>
      </c>
      <c r="CT60" s="67">
        <v>1</v>
      </c>
      <c r="CU60" s="67">
        <v>1</v>
      </c>
      <c r="CV60" s="68">
        <v>1</v>
      </c>
    </row>
    <row r="61" spans="3:100" x14ac:dyDescent="0.25">
      <c r="C61" s="66">
        <v>1</v>
      </c>
      <c r="D61" s="67">
        <v>1</v>
      </c>
      <c r="E61" s="67">
        <v>1</v>
      </c>
      <c r="F61" s="67">
        <v>1</v>
      </c>
      <c r="G61" s="67">
        <v>1</v>
      </c>
      <c r="H61" s="67">
        <v>1</v>
      </c>
      <c r="I61" s="67">
        <v>1</v>
      </c>
      <c r="J61" s="67">
        <v>1</v>
      </c>
      <c r="K61" s="67">
        <v>1</v>
      </c>
      <c r="L61" s="67">
        <v>1</v>
      </c>
      <c r="M61" s="67">
        <v>1</v>
      </c>
      <c r="N61" s="67">
        <v>1</v>
      </c>
      <c r="O61" s="67">
        <v>1</v>
      </c>
      <c r="P61" s="67">
        <v>1</v>
      </c>
      <c r="Q61" s="67">
        <v>1</v>
      </c>
      <c r="R61" s="67">
        <v>1</v>
      </c>
      <c r="S61" s="67">
        <v>1</v>
      </c>
      <c r="T61" s="67">
        <v>1</v>
      </c>
      <c r="U61" s="67">
        <v>1</v>
      </c>
      <c r="V61" s="67">
        <v>1</v>
      </c>
      <c r="W61" s="67">
        <v>1</v>
      </c>
      <c r="X61" s="67">
        <v>1</v>
      </c>
      <c r="Y61" s="67">
        <v>1</v>
      </c>
      <c r="Z61" s="67">
        <v>1</v>
      </c>
      <c r="AA61" s="67">
        <v>1</v>
      </c>
      <c r="AB61" s="67">
        <v>1</v>
      </c>
      <c r="AC61" s="67">
        <v>1</v>
      </c>
      <c r="AD61" s="67">
        <v>1</v>
      </c>
      <c r="AE61" s="67">
        <v>1</v>
      </c>
      <c r="AF61" s="67">
        <v>1</v>
      </c>
      <c r="AG61" s="67">
        <v>1</v>
      </c>
      <c r="AH61" s="67">
        <v>1</v>
      </c>
      <c r="AI61" s="67">
        <v>1</v>
      </c>
      <c r="AJ61" s="67">
        <v>1</v>
      </c>
      <c r="AK61" s="67">
        <v>1</v>
      </c>
      <c r="AL61" s="67">
        <v>1</v>
      </c>
      <c r="AM61" s="67">
        <v>1</v>
      </c>
      <c r="AN61" s="67">
        <v>1</v>
      </c>
      <c r="AO61" s="67">
        <v>1</v>
      </c>
      <c r="AP61" s="67">
        <v>1</v>
      </c>
      <c r="AQ61" s="67">
        <v>1</v>
      </c>
      <c r="AR61" s="67">
        <v>1</v>
      </c>
      <c r="AS61" s="67">
        <v>1</v>
      </c>
      <c r="AT61" s="67">
        <v>1</v>
      </c>
      <c r="AU61" s="67">
        <v>1</v>
      </c>
      <c r="AV61" s="67">
        <v>1</v>
      </c>
      <c r="AW61" s="67">
        <v>1</v>
      </c>
      <c r="AX61" s="67">
        <v>1</v>
      </c>
      <c r="AY61" s="67">
        <v>1</v>
      </c>
      <c r="AZ61" s="67">
        <v>1</v>
      </c>
      <c r="BA61" s="67">
        <v>1</v>
      </c>
      <c r="BB61" s="67">
        <v>1</v>
      </c>
      <c r="BC61" s="67">
        <v>1</v>
      </c>
      <c r="BD61" s="67">
        <v>1</v>
      </c>
      <c r="BE61" s="67">
        <v>1</v>
      </c>
      <c r="BF61" s="67">
        <v>1</v>
      </c>
      <c r="BG61" s="67">
        <v>1</v>
      </c>
      <c r="BH61" s="67">
        <v>1</v>
      </c>
      <c r="BI61" s="67">
        <v>1</v>
      </c>
      <c r="BJ61" s="67">
        <v>1</v>
      </c>
      <c r="BK61" s="67">
        <v>1</v>
      </c>
      <c r="BL61" s="67">
        <v>1</v>
      </c>
      <c r="BM61" s="67">
        <v>1</v>
      </c>
      <c r="BN61" s="67">
        <v>1</v>
      </c>
      <c r="BO61" s="67">
        <v>1</v>
      </c>
      <c r="BP61" s="67">
        <v>1</v>
      </c>
      <c r="BQ61" s="67">
        <v>1</v>
      </c>
      <c r="BR61" s="67">
        <v>1</v>
      </c>
      <c r="BS61" s="67">
        <v>1</v>
      </c>
      <c r="BT61" s="67">
        <v>1</v>
      </c>
      <c r="BU61" s="67">
        <v>1</v>
      </c>
      <c r="BV61" s="68">
        <v>1</v>
      </c>
      <c r="BX61" s="66">
        <v>1</v>
      </c>
      <c r="BY61" s="67">
        <v>1</v>
      </c>
      <c r="BZ61" s="67">
        <v>1</v>
      </c>
      <c r="CA61" s="67">
        <v>1</v>
      </c>
      <c r="CB61" s="67">
        <v>1</v>
      </c>
      <c r="CC61" s="67">
        <v>1</v>
      </c>
      <c r="CD61" s="67">
        <v>1</v>
      </c>
      <c r="CE61" s="67">
        <v>1</v>
      </c>
      <c r="CF61" s="67">
        <v>1</v>
      </c>
      <c r="CG61" s="67">
        <v>1</v>
      </c>
      <c r="CH61" s="67">
        <v>1</v>
      </c>
      <c r="CI61" s="67">
        <v>1</v>
      </c>
      <c r="CJ61" s="67">
        <v>1</v>
      </c>
      <c r="CK61" s="67">
        <v>1</v>
      </c>
      <c r="CL61" s="67">
        <v>1</v>
      </c>
      <c r="CM61" s="67">
        <v>1</v>
      </c>
      <c r="CN61" s="67">
        <v>1</v>
      </c>
      <c r="CO61" s="67">
        <v>1</v>
      </c>
      <c r="CP61" s="67">
        <v>1</v>
      </c>
      <c r="CQ61" s="67">
        <v>1</v>
      </c>
      <c r="CR61" s="67">
        <v>1</v>
      </c>
      <c r="CS61" s="67">
        <v>1</v>
      </c>
      <c r="CT61" s="67">
        <v>1</v>
      </c>
      <c r="CU61" s="67">
        <v>1</v>
      </c>
      <c r="CV61" s="68">
        <v>1</v>
      </c>
    </row>
    <row r="62" spans="3:100" x14ac:dyDescent="0.25">
      <c r="C62" s="66">
        <v>1</v>
      </c>
      <c r="D62" s="67">
        <v>1</v>
      </c>
      <c r="E62" s="67">
        <v>1</v>
      </c>
      <c r="F62" s="67">
        <v>1</v>
      </c>
      <c r="G62" s="67">
        <v>1</v>
      </c>
      <c r="H62" s="67">
        <v>1</v>
      </c>
      <c r="I62" s="67">
        <v>1</v>
      </c>
      <c r="J62" s="67">
        <v>1</v>
      </c>
      <c r="K62" s="67">
        <v>1</v>
      </c>
      <c r="L62" s="67">
        <v>1</v>
      </c>
      <c r="M62" s="67">
        <v>1</v>
      </c>
      <c r="N62" s="67">
        <v>1</v>
      </c>
      <c r="O62" s="67">
        <v>1</v>
      </c>
      <c r="P62" s="67">
        <v>1</v>
      </c>
      <c r="Q62" s="67">
        <v>1</v>
      </c>
      <c r="R62" s="67">
        <v>1</v>
      </c>
      <c r="S62" s="67">
        <v>1</v>
      </c>
      <c r="T62" s="67">
        <v>1</v>
      </c>
      <c r="U62" s="67">
        <v>1</v>
      </c>
      <c r="V62" s="67">
        <v>1</v>
      </c>
      <c r="W62" s="67">
        <v>1</v>
      </c>
      <c r="X62" s="67">
        <v>1</v>
      </c>
      <c r="Y62" s="67">
        <v>1</v>
      </c>
      <c r="Z62" s="67">
        <v>1</v>
      </c>
      <c r="AA62" s="67">
        <v>1</v>
      </c>
      <c r="AB62" s="67">
        <v>1</v>
      </c>
      <c r="AC62" s="67">
        <v>1</v>
      </c>
      <c r="AD62" s="67">
        <v>1</v>
      </c>
      <c r="AE62" s="67">
        <v>1</v>
      </c>
      <c r="AF62" s="67">
        <v>1</v>
      </c>
      <c r="AG62" s="67">
        <v>1</v>
      </c>
      <c r="AH62" s="67">
        <v>1</v>
      </c>
      <c r="AI62" s="67">
        <v>1</v>
      </c>
      <c r="AJ62" s="67">
        <v>1</v>
      </c>
      <c r="AK62" s="67">
        <v>1</v>
      </c>
      <c r="AL62" s="67">
        <v>1</v>
      </c>
      <c r="AM62" s="67">
        <v>1</v>
      </c>
      <c r="AN62" s="67">
        <v>1</v>
      </c>
      <c r="AO62" s="67">
        <v>1</v>
      </c>
      <c r="AP62" s="67">
        <v>1</v>
      </c>
      <c r="AQ62" s="67">
        <v>1</v>
      </c>
      <c r="AR62" s="67">
        <v>1</v>
      </c>
      <c r="AS62" s="67">
        <v>1</v>
      </c>
      <c r="AT62" s="67">
        <v>1</v>
      </c>
      <c r="AU62" s="67">
        <v>1</v>
      </c>
      <c r="AV62" s="67">
        <v>1</v>
      </c>
      <c r="AW62" s="67">
        <v>1</v>
      </c>
      <c r="AX62" s="67">
        <v>1</v>
      </c>
      <c r="AY62" s="67">
        <v>1</v>
      </c>
      <c r="AZ62" s="67">
        <v>1</v>
      </c>
      <c r="BA62" s="67">
        <v>1</v>
      </c>
      <c r="BB62" s="67">
        <v>1</v>
      </c>
      <c r="BC62" s="67">
        <v>1</v>
      </c>
      <c r="BD62" s="67">
        <v>1</v>
      </c>
      <c r="BE62" s="67">
        <v>1</v>
      </c>
      <c r="BF62" s="67">
        <v>1</v>
      </c>
      <c r="BG62" s="67">
        <v>1</v>
      </c>
      <c r="BH62" s="67">
        <v>1</v>
      </c>
      <c r="BI62" s="67">
        <v>1</v>
      </c>
      <c r="BJ62" s="67">
        <v>1</v>
      </c>
      <c r="BK62" s="67">
        <v>1</v>
      </c>
      <c r="BL62" s="67">
        <v>1</v>
      </c>
      <c r="BM62" s="67">
        <v>1</v>
      </c>
      <c r="BN62" s="67">
        <v>1</v>
      </c>
      <c r="BO62" s="67">
        <v>1</v>
      </c>
      <c r="BP62" s="67">
        <v>1</v>
      </c>
      <c r="BQ62" s="67">
        <v>1</v>
      </c>
      <c r="BR62" s="67">
        <v>1</v>
      </c>
      <c r="BS62" s="67">
        <v>1</v>
      </c>
      <c r="BT62" s="67">
        <v>1</v>
      </c>
      <c r="BU62" s="67">
        <v>1</v>
      </c>
      <c r="BV62" s="68">
        <v>1</v>
      </c>
      <c r="BX62" s="66">
        <v>1</v>
      </c>
      <c r="BY62" s="67">
        <v>1</v>
      </c>
      <c r="BZ62" s="67">
        <v>1</v>
      </c>
      <c r="CA62" s="67">
        <v>1</v>
      </c>
      <c r="CB62" s="67">
        <v>1</v>
      </c>
      <c r="CC62" s="67">
        <v>1</v>
      </c>
      <c r="CD62" s="67">
        <v>1</v>
      </c>
      <c r="CE62" s="67">
        <v>1</v>
      </c>
      <c r="CF62" s="67">
        <v>1</v>
      </c>
      <c r="CG62" s="67">
        <v>1</v>
      </c>
      <c r="CH62" s="67">
        <v>1</v>
      </c>
      <c r="CI62" s="67">
        <v>1</v>
      </c>
      <c r="CJ62" s="67">
        <v>1</v>
      </c>
      <c r="CK62" s="67">
        <v>1</v>
      </c>
      <c r="CL62" s="67">
        <v>1</v>
      </c>
      <c r="CM62" s="67">
        <v>1</v>
      </c>
      <c r="CN62" s="67">
        <v>1</v>
      </c>
      <c r="CO62" s="67">
        <v>1</v>
      </c>
      <c r="CP62" s="67">
        <v>1</v>
      </c>
      <c r="CQ62" s="67">
        <v>1</v>
      </c>
      <c r="CR62" s="67">
        <v>1</v>
      </c>
      <c r="CS62" s="67">
        <v>1</v>
      </c>
      <c r="CT62" s="67">
        <v>1</v>
      </c>
      <c r="CU62" s="67">
        <v>1</v>
      </c>
      <c r="CV62" s="68">
        <v>1</v>
      </c>
    </row>
    <row r="63" spans="3:100" x14ac:dyDescent="0.25">
      <c r="C63" s="66">
        <v>1</v>
      </c>
      <c r="D63" s="67">
        <v>1</v>
      </c>
      <c r="E63" s="67">
        <v>1</v>
      </c>
      <c r="F63" s="67">
        <v>1</v>
      </c>
      <c r="G63" s="67">
        <v>1</v>
      </c>
      <c r="H63" s="67">
        <v>1</v>
      </c>
      <c r="I63" s="67">
        <v>1</v>
      </c>
      <c r="J63" s="67">
        <v>1</v>
      </c>
      <c r="K63" s="67">
        <v>1</v>
      </c>
      <c r="L63" s="67">
        <v>1</v>
      </c>
      <c r="M63" s="67">
        <v>1</v>
      </c>
      <c r="N63" s="67">
        <v>1</v>
      </c>
      <c r="O63" s="67">
        <v>1</v>
      </c>
      <c r="P63" s="67">
        <v>1</v>
      </c>
      <c r="Q63" s="67">
        <v>1</v>
      </c>
      <c r="R63" s="67">
        <v>1</v>
      </c>
      <c r="S63" s="67">
        <v>1</v>
      </c>
      <c r="T63" s="67">
        <v>1</v>
      </c>
      <c r="U63" s="67">
        <v>1</v>
      </c>
      <c r="V63" s="67">
        <v>1</v>
      </c>
      <c r="W63" s="67">
        <v>1</v>
      </c>
      <c r="X63" s="67">
        <v>1</v>
      </c>
      <c r="Y63" s="67">
        <v>1</v>
      </c>
      <c r="Z63" s="67">
        <v>1</v>
      </c>
      <c r="AA63" s="67">
        <v>1</v>
      </c>
      <c r="AB63" s="67">
        <v>1</v>
      </c>
      <c r="AC63" s="67">
        <v>1</v>
      </c>
      <c r="AD63" s="67">
        <v>1</v>
      </c>
      <c r="AE63" s="67">
        <v>1</v>
      </c>
      <c r="AF63" s="67">
        <v>1</v>
      </c>
      <c r="AG63" s="67">
        <v>1</v>
      </c>
      <c r="AH63" s="67">
        <v>1</v>
      </c>
      <c r="AI63" s="67">
        <v>1</v>
      </c>
      <c r="AJ63" s="67">
        <v>1</v>
      </c>
      <c r="AK63" s="67">
        <v>1</v>
      </c>
      <c r="AL63" s="67">
        <v>1</v>
      </c>
      <c r="AM63" s="67">
        <v>1</v>
      </c>
      <c r="AN63" s="67">
        <v>1</v>
      </c>
      <c r="AO63" s="67">
        <v>1</v>
      </c>
      <c r="AP63" s="67">
        <v>1</v>
      </c>
      <c r="AQ63" s="67">
        <v>1</v>
      </c>
      <c r="AR63" s="67">
        <v>1</v>
      </c>
      <c r="AS63" s="67">
        <v>1</v>
      </c>
      <c r="AT63" s="67">
        <v>1</v>
      </c>
      <c r="AU63" s="67">
        <v>1</v>
      </c>
      <c r="AV63" s="67">
        <v>1</v>
      </c>
      <c r="AW63" s="67">
        <v>1</v>
      </c>
      <c r="AX63" s="67">
        <v>1</v>
      </c>
      <c r="AY63" s="67">
        <v>1</v>
      </c>
      <c r="AZ63" s="67">
        <v>1</v>
      </c>
      <c r="BA63" s="67">
        <v>1</v>
      </c>
      <c r="BB63" s="67">
        <v>1</v>
      </c>
      <c r="BC63" s="67">
        <v>1</v>
      </c>
      <c r="BD63" s="67">
        <v>1</v>
      </c>
      <c r="BE63" s="67">
        <v>1</v>
      </c>
      <c r="BF63" s="67">
        <v>1</v>
      </c>
      <c r="BG63" s="67">
        <v>1</v>
      </c>
      <c r="BH63" s="67">
        <v>1</v>
      </c>
      <c r="BI63" s="67">
        <v>1</v>
      </c>
      <c r="BJ63" s="67">
        <v>1</v>
      </c>
      <c r="BK63" s="67">
        <v>1</v>
      </c>
      <c r="BL63" s="67">
        <v>1</v>
      </c>
      <c r="BM63" s="67">
        <v>1</v>
      </c>
      <c r="BN63" s="67">
        <v>1</v>
      </c>
      <c r="BO63" s="67">
        <v>1</v>
      </c>
      <c r="BP63" s="67">
        <v>1</v>
      </c>
      <c r="BQ63" s="67">
        <v>1</v>
      </c>
      <c r="BR63" s="67">
        <v>1</v>
      </c>
      <c r="BS63" s="67">
        <v>1</v>
      </c>
      <c r="BT63" s="67">
        <v>1</v>
      </c>
      <c r="BU63" s="67">
        <v>1</v>
      </c>
      <c r="BV63" s="68">
        <v>1</v>
      </c>
      <c r="BX63" s="66">
        <v>1</v>
      </c>
      <c r="BY63" s="67">
        <v>1</v>
      </c>
      <c r="BZ63" s="67">
        <v>1</v>
      </c>
      <c r="CA63" s="67">
        <v>1</v>
      </c>
      <c r="CB63" s="67">
        <v>1</v>
      </c>
      <c r="CC63" s="67">
        <v>1</v>
      </c>
      <c r="CD63" s="67">
        <v>1</v>
      </c>
      <c r="CE63" s="67">
        <v>1</v>
      </c>
      <c r="CF63" s="67">
        <v>1</v>
      </c>
      <c r="CG63" s="67">
        <v>1</v>
      </c>
      <c r="CH63" s="67">
        <v>1</v>
      </c>
      <c r="CI63" s="67">
        <v>1</v>
      </c>
      <c r="CJ63" s="67">
        <v>1</v>
      </c>
      <c r="CK63" s="67">
        <v>1</v>
      </c>
      <c r="CL63" s="67">
        <v>1</v>
      </c>
      <c r="CM63" s="67">
        <v>1</v>
      </c>
      <c r="CN63" s="67">
        <v>1</v>
      </c>
      <c r="CO63" s="67">
        <v>1</v>
      </c>
      <c r="CP63" s="67">
        <v>1</v>
      </c>
      <c r="CQ63" s="67">
        <v>1</v>
      </c>
      <c r="CR63" s="67">
        <v>1</v>
      </c>
      <c r="CS63" s="67">
        <v>1</v>
      </c>
      <c r="CT63" s="67">
        <v>1</v>
      </c>
      <c r="CU63" s="67">
        <v>1</v>
      </c>
      <c r="CV63" s="68">
        <v>1</v>
      </c>
    </row>
    <row r="64" spans="3:100" x14ac:dyDescent="0.25">
      <c r="C64" s="66">
        <v>1</v>
      </c>
      <c r="D64" s="67">
        <v>1</v>
      </c>
      <c r="E64" s="67">
        <v>1</v>
      </c>
      <c r="F64" s="67">
        <v>1</v>
      </c>
      <c r="G64" s="67">
        <v>1</v>
      </c>
      <c r="H64" s="67">
        <v>1</v>
      </c>
      <c r="I64" s="67">
        <v>1</v>
      </c>
      <c r="J64" s="67">
        <v>1</v>
      </c>
      <c r="K64" s="67">
        <v>1</v>
      </c>
      <c r="L64" s="67">
        <v>1</v>
      </c>
      <c r="M64" s="67">
        <v>1</v>
      </c>
      <c r="N64" s="67">
        <v>1</v>
      </c>
      <c r="O64" s="67">
        <v>1</v>
      </c>
      <c r="P64" s="67">
        <v>1</v>
      </c>
      <c r="Q64" s="67">
        <v>1</v>
      </c>
      <c r="R64" s="67">
        <v>1</v>
      </c>
      <c r="S64" s="67">
        <v>1</v>
      </c>
      <c r="T64" s="67">
        <v>1</v>
      </c>
      <c r="U64" s="67">
        <v>1</v>
      </c>
      <c r="V64" s="67">
        <v>1</v>
      </c>
      <c r="W64" s="67">
        <v>1</v>
      </c>
      <c r="X64" s="67">
        <v>1</v>
      </c>
      <c r="Y64" s="67">
        <v>1</v>
      </c>
      <c r="Z64" s="67">
        <v>1</v>
      </c>
      <c r="AA64" s="67">
        <v>1</v>
      </c>
      <c r="AB64" s="67">
        <v>1</v>
      </c>
      <c r="AC64" s="67">
        <v>1</v>
      </c>
      <c r="AD64" s="67">
        <v>1</v>
      </c>
      <c r="AE64" s="67">
        <v>1</v>
      </c>
      <c r="AF64" s="67">
        <v>1</v>
      </c>
      <c r="AG64" s="67">
        <v>1</v>
      </c>
      <c r="AH64" s="67">
        <v>1</v>
      </c>
      <c r="AI64" s="67">
        <v>1</v>
      </c>
      <c r="AJ64" s="67">
        <v>1</v>
      </c>
      <c r="AK64" s="67">
        <v>1</v>
      </c>
      <c r="AL64" s="67">
        <v>1</v>
      </c>
      <c r="AM64" s="67">
        <v>1</v>
      </c>
      <c r="AN64" s="67">
        <v>1</v>
      </c>
      <c r="AO64" s="67">
        <v>1</v>
      </c>
      <c r="AP64" s="67">
        <v>1</v>
      </c>
      <c r="AQ64" s="67">
        <v>1</v>
      </c>
      <c r="AR64" s="67">
        <v>1</v>
      </c>
      <c r="AS64" s="67">
        <v>1</v>
      </c>
      <c r="AT64" s="67">
        <v>1</v>
      </c>
      <c r="AU64" s="67">
        <v>1</v>
      </c>
      <c r="AV64" s="67">
        <v>1</v>
      </c>
      <c r="AW64" s="67">
        <v>1</v>
      </c>
      <c r="AX64" s="67">
        <v>1</v>
      </c>
      <c r="AY64" s="67">
        <v>1</v>
      </c>
      <c r="AZ64" s="67">
        <v>1</v>
      </c>
      <c r="BA64" s="67">
        <v>1</v>
      </c>
      <c r="BB64" s="67">
        <v>1</v>
      </c>
      <c r="BC64" s="67">
        <v>1</v>
      </c>
      <c r="BD64" s="67">
        <v>1</v>
      </c>
      <c r="BE64" s="67">
        <v>1</v>
      </c>
      <c r="BF64" s="67">
        <v>1</v>
      </c>
      <c r="BG64" s="67">
        <v>1</v>
      </c>
      <c r="BH64" s="67">
        <v>1</v>
      </c>
      <c r="BI64" s="67">
        <v>1</v>
      </c>
      <c r="BJ64" s="67">
        <v>1</v>
      </c>
      <c r="BK64" s="67">
        <v>1</v>
      </c>
      <c r="BL64" s="67">
        <v>1</v>
      </c>
      <c r="BM64" s="67">
        <v>1</v>
      </c>
      <c r="BN64" s="67">
        <v>1</v>
      </c>
      <c r="BO64" s="67">
        <v>1</v>
      </c>
      <c r="BP64" s="67">
        <v>1</v>
      </c>
      <c r="BQ64" s="67">
        <v>1</v>
      </c>
      <c r="BR64" s="67">
        <v>1</v>
      </c>
      <c r="BS64" s="67">
        <v>1</v>
      </c>
      <c r="BT64" s="67">
        <v>1</v>
      </c>
      <c r="BU64" s="67">
        <v>1</v>
      </c>
      <c r="BV64" s="68">
        <v>1</v>
      </c>
      <c r="BX64" s="66">
        <v>1</v>
      </c>
      <c r="BY64" s="67">
        <v>1</v>
      </c>
      <c r="BZ64" s="67">
        <v>1</v>
      </c>
      <c r="CA64" s="67">
        <v>1</v>
      </c>
      <c r="CB64" s="67">
        <v>1</v>
      </c>
      <c r="CC64" s="67">
        <v>1</v>
      </c>
      <c r="CD64" s="67">
        <v>1</v>
      </c>
      <c r="CE64" s="67">
        <v>1</v>
      </c>
      <c r="CF64" s="67">
        <v>1</v>
      </c>
      <c r="CG64" s="67">
        <v>1</v>
      </c>
      <c r="CH64" s="67">
        <v>1</v>
      </c>
      <c r="CI64" s="67">
        <v>1</v>
      </c>
      <c r="CJ64" s="67">
        <v>1</v>
      </c>
      <c r="CK64" s="67">
        <v>1</v>
      </c>
      <c r="CL64" s="67">
        <v>1</v>
      </c>
      <c r="CM64" s="67">
        <v>1</v>
      </c>
      <c r="CN64" s="67">
        <v>1</v>
      </c>
      <c r="CO64" s="67">
        <v>1</v>
      </c>
      <c r="CP64" s="67">
        <v>1</v>
      </c>
      <c r="CQ64" s="67">
        <v>1</v>
      </c>
      <c r="CR64" s="67">
        <v>1</v>
      </c>
      <c r="CS64" s="67">
        <v>1</v>
      </c>
      <c r="CT64" s="67">
        <v>1</v>
      </c>
      <c r="CU64" s="67">
        <v>1</v>
      </c>
      <c r="CV64" s="68">
        <v>1</v>
      </c>
    </row>
    <row r="65" spans="3:100" x14ac:dyDescent="0.25">
      <c r="C65" s="66">
        <v>1</v>
      </c>
      <c r="D65" s="67">
        <v>1</v>
      </c>
      <c r="E65" s="67">
        <v>1</v>
      </c>
      <c r="F65" s="67">
        <v>1</v>
      </c>
      <c r="G65" s="67">
        <v>1</v>
      </c>
      <c r="H65" s="67">
        <v>1</v>
      </c>
      <c r="I65" s="67">
        <v>1</v>
      </c>
      <c r="J65" s="67">
        <v>1</v>
      </c>
      <c r="K65" s="67">
        <v>1</v>
      </c>
      <c r="L65" s="67">
        <v>1</v>
      </c>
      <c r="M65" s="67">
        <v>1</v>
      </c>
      <c r="N65" s="67">
        <v>1</v>
      </c>
      <c r="O65" s="67">
        <v>1</v>
      </c>
      <c r="P65" s="67">
        <v>1</v>
      </c>
      <c r="Q65" s="67">
        <v>1</v>
      </c>
      <c r="R65" s="67">
        <v>1</v>
      </c>
      <c r="S65" s="67">
        <v>1</v>
      </c>
      <c r="T65" s="67">
        <v>1</v>
      </c>
      <c r="U65" s="67">
        <v>1</v>
      </c>
      <c r="V65" s="67">
        <v>1</v>
      </c>
      <c r="W65" s="67">
        <v>1</v>
      </c>
      <c r="X65" s="67">
        <v>1</v>
      </c>
      <c r="Y65" s="67">
        <v>1</v>
      </c>
      <c r="Z65" s="67">
        <v>1</v>
      </c>
      <c r="AA65" s="67">
        <v>1</v>
      </c>
      <c r="AB65" s="67">
        <v>1</v>
      </c>
      <c r="AC65" s="67">
        <v>1</v>
      </c>
      <c r="AD65" s="67">
        <v>1</v>
      </c>
      <c r="AE65" s="67">
        <v>1</v>
      </c>
      <c r="AF65" s="67">
        <v>1</v>
      </c>
      <c r="AG65" s="67">
        <v>1</v>
      </c>
      <c r="AH65" s="67">
        <v>1</v>
      </c>
      <c r="AI65" s="67">
        <v>1</v>
      </c>
      <c r="AJ65" s="67">
        <v>1</v>
      </c>
      <c r="AK65" s="67">
        <v>1</v>
      </c>
      <c r="AL65" s="67">
        <v>1</v>
      </c>
      <c r="AM65" s="67">
        <v>1</v>
      </c>
      <c r="AN65" s="67">
        <v>1</v>
      </c>
      <c r="AO65" s="67">
        <v>1</v>
      </c>
      <c r="AP65" s="67">
        <v>1</v>
      </c>
      <c r="AQ65" s="67">
        <v>1</v>
      </c>
      <c r="AR65" s="67">
        <v>1</v>
      </c>
      <c r="AS65" s="67">
        <v>1</v>
      </c>
      <c r="AT65" s="67">
        <v>1</v>
      </c>
      <c r="AU65" s="67">
        <v>1</v>
      </c>
      <c r="AV65" s="67">
        <v>1</v>
      </c>
      <c r="AW65" s="67">
        <v>1</v>
      </c>
      <c r="AX65" s="67">
        <v>1</v>
      </c>
      <c r="AY65" s="67">
        <v>1</v>
      </c>
      <c r="AZ65" s="67">
        <v>1</v>
      </c>
      <c r="BA65" s="67">
        <v>1</v>
      </c>
      <c r="BB65" s="67">
        <v>1</v>
      </c>
      <c r="BC65" s="67">
        <v>1</v>
      </c>
      <c r="BD65" s="67">
        <v>1</v>
      </c>
      <c r="BE65" s="67">
        <v>1</v>
      </c>
      <c r="BF65" s="67">
        <v>1</v>
      </c>
      <c r="BG65" s="67">
        <v>1</v>
      </c>
      <c r="BH65" s="67">
        <v>1</v>
      </c>
      <c r="BI65" s="67">
        <v>1</v>
      </c>
      <c r="BJ65" s="67">
        <v>1</v>
      </c>
      <c r="BK65" s="67">
        <v>1</v>
      </c>
      <c r="BL65" s="67">
        <v>1</v>
      </c>
      <c r="BM65" s="67">
        <v>1</v>
      </c>
      <c r="BN65" s="67">
        <v>1</v>
      </c>
      <c r="BO65" s="67">
        <v>1</v>
      </c>
      <c r="BP65" s="67">
        <v>1</v>
      </c>
      <c r="BQ65" s="67">
        <v>1</v>
      </c>
      <c r="BR65" s="67">
        <v>1</v>
      </c>
      <c r="BS65" s="67">
        <v>1</v>
      </c>
      <c r="BT65" s="67">
        <v>1</v>
      </c>
      <c r="BU65" s="67">
        <v>1</v>
      </c>
      <c r="BV65" s="68">
        <v>1</v>
      </c>
      <c r="BX65" s="66">
        <v>1</v>
      </c>
      <c r="BY65" s="67">
        <v>1</v>
      </c>
      <c r="BZ65" s="67">
        <v>1</v>
      </c>
      <c r="CA65" s="67">
        <v>1</v>
      </c>
      <c r="CB65" s="67">
        <v>1</v>
      </c>
      <c r="CC65" s="67">
        <v>1</v>
      </c>
      <c r="CD65" s="67">
        <v>1</v>
      </c>
      <c r="CE65" s="67">
        <v>1</v>
      </c>
      <c r="CF65" s="67">
        <v>1</v>
      </c>
      <c r="CG65" s="67">
        <v>1</v>
      </c>
      <c r="CH65" s="67">
        <v>1</v>
      </c>
      <c r="CI65" s="67">
        <v>1</v>
      </c>
      <c r="CJ65" s="67">
        <v>1</v>
      </c>
      <c r="CK65" s="67">
        <v>1</v>
      </c>
      <c r="CL65" s="67">
        <v>1</v>
      </c>
      <c r="CM65" s="67">
        <v>1</v>
      </c>
      <c r="CN65" s="67">
        <v>1</v>
      </c>
      <c r="CO65" s="67">
        <v>1</v>
      </c>
      <c r="CP65" s="67">
        <v>1</v>
      </c>
      <c r="CQ65" s="67">
        <v>1</v>
      </c>
      <c r="CR65" s="67">
        <v>1</v>
      </c>
      <c r="CS65" s="67">
        <v>1</v>
      </c>
      <c r="CT65" s="67">
        <v>1</v>
      </c>
      <c r="CU65" s="67">
        <v>1</v>
      </c>
      <c r="CV65" s="68">
        <v>1</v>
      </c>
    </row>
    <row r="66" spans="3:100" x14ac:dyDescent="0.25">
      <c r="C66" s="66">
        <v>1</v>
      </c>
      <c r="D66" s="67">
        <v>1</v>
      </c>
      <c r="E66" s="67">
        <v>1</v>
      </c>
      <c r="F66" s="67">
        <v>1</v>
      </c>
      <c r="G66" s="67">
        <v>1</v>
      </c>
      <c r="H66" s="67">
        <v>1</v>
      </c>
      <c r="I66" s="67">
        <v>1</v>
      </c>
      <c r="J66" s="67">
        <v>1</v>
      </c>
      <c r="K66" s="67">
        <v>1</v>
      </c>
      <c r="L66" s="67">
        <v>1</v>
      </c>
      <c r="M66" s="67">
        <v>1</v>
      </c>
      <c r="N66" s="67">
        <v>1</v>
      </c>
      <c r="O66" s="67">
        <v>1</v>
      </c>
      <c r="P66" s="67">
        <v>1</v>
      </c>
      <c r="Q66" s="67">
        <v>1</v>
      </c>
      <c r="R66" s="67">
        <v>1</v>
      </c>
      <c r="S66" s="67">
        <v>1</v>
      </c>
      <c r="T66" s="67">
        <v>1</v>
      </c>
      <c r="U66" s="67">
        <v>1</v>
      </c>
      <c r="V66" s="67">
        <v>1</v>
      </c>
      <c r="W66" s="67">
        <v>1</v>
      </c>
      <c r="X66" s="67">
        <v>1</v>
      </c>
      <c r="Y66" s="67">
        <v>1</v>
      </c>
      <c r="Z66" s="67">
        <v>1</v>
      </c>
      <c r="AA66" s="67">
        <v>1</v>
      </c>
      <c r="AB66" s="67">
        <v>1</v>
      </c>
      <c r="AC66" s="67">
        <v>1</v>
      </c>
      <c r="AD66" s="67">
        <v>1</v>
      </c>
      <c r="AE66" s="67">
        <v>1</v>
      </c>
      <c r="AF66" s="67">
        <v>1</v>
      </c>
      <c r="AG66" s="67">
        <v>1</v>
      </c>
      <c r="AH66" s="67">
        <v>1</v>
      </c>
      <c r="AI66" s="67">
        <v>1</v>
      </c>
      <c r="AJ66" s="67">
        <v>1</v>
      </c>
      <c r="AK66" s="67">
        <v>1</v>
      </c>
      <c r="AL66" s="67">
        <v>1</v>
      </c>
      <c r="AM66" s="67">
        <v>1</v>
      </c>
      <c r="AN66" s="67">
        <v>1</v>
      </c>
      <c r="AO66" s="67">
        <v>1</v>
      </c>
      <c r="AP66" s="67">
        <v>1</v>
      </c>
      <c r="AQ66" s="67">
        <v>1</v>
      </c>
      <c r="AR66" s="67">
        <v>1</v>
      </c>
      <c r="AS66" s="67">
        <v>1</v>
      </c>
      <c r="AT66" s="67">
        <v>1</v>
      </c>
      <c r="AU66" s="67">
        <v>1</v>
      </c>
      <c r="AV66" s="67">
        <v>1</v>
      </c>
      <c r="AW66" s="67">
        <v>1</v>
      </c>
      <c r="AX66" s="67">
        <v>1</v>
      </c>
      <c r="AY66" s="67">
        <v>1</v>
      </c>
      <c r="AZ66" s="67">
        <v>1</v>
      </c>
      <c r="BA66" s="67">
        <v>1</v>
      </c>
      <c r="BB66" s="67">
        <v>1</v>
      </c>
      <c r="BC66" s="67">
        <v>1</v>
      </c>
      <c r="BD66" s="67">
        <v>1</v>
      </c>
      <c r="BE66" s="67">
        <v>1</v>
      </c>
      <c r="BF66" s="67">
        <v>1</v>
      </c>
      <c r="BG66" s="67">
        <v>1</v>
      </c>
      <c r="BH66" s="67">
        <v>1</v>
      </c>
      <c r="BI66" s="67">
        <v>1</v>
      </c>
      <c r="BJ66" s="67">
        <v>1</v>
      </c>
      <c r="BK66" s="67">
        <v>1</v>
      </c>
      <c r="BL66" s="67">
        <v>1</v>
      </c>
      <c r="BM66" s="67">
        <v>1</v>
      </c>
      <c r="BN66" s="67">
        <v>1</v>
      </c>
      <c r="BO66" s="67">
        <v>1</v>
      </c>
      <c r="BP66" s="67">
        <v>1</v>
      </c>
      <c r="BQ66" s="67">
        <v>1</v>
      </c>
      <c r="BR66" s="67">
        <v>1</v>
      </c>
      <c r="BS66" s="67">
        <v>1</v>
      </c>
      <c r="BT66" s="67">
        <v>1</v>
      </c>
      <c r="BU66" s="67">
        <v>1</v>
      </c>
      <c r="BV66" s="68">
        <v>1</v>
      </c>
      <c r="BX66" s="66">
        <v>1</v>
      </c>
      <c r="BY66" s="67">
        <v>1</v>
      </c>
      <c r="BZ66" s="67">
        <v>1</v>
      </c>
      <c r="CA66" s="67">
        <v>1</v>
      </c>
      <c r="CB66" s="67">
        <v>1</v>
      </c>
      <c r="CC66" s="67">
        <v>1</v>
      </c>
      <c r="CD66" s="67">
        <v>1</v>
      </c>
      <c r="CE66" s="67">
        <v>1</v>
      </c>
      <c r="CF66" s="67">
        <v>1</v>
      </c>
      <c r="CG66" s="67">
        <v>1</v>
      </c>
      <c r="CH66" s="67">
        <v>1</v>
      </c>
      <c r="CI66" s="67">
        <v>1</v>
      </c>
      <c r="CJ66" s="67">
        <v>1</v>
      </c>
      <c r="CK66" s="67">
        <v>1</v>
      </c>
      <c r="CL66" s="67">
        <v>1</v>
      </c>
      <c r="CM66" s="67">
        <v>1</v>
      </c>
      <c r="CN66" s="67">
        <v>1</v>
      </c>
      <c r="CO66" s="67">
        <v>1</v>
      </c>
      <c r="CP66" s="67">
        <v>1</v>
      </c>
      <c r="CQ66" s="67">
        <v>1</v>
      </c>
      <c r="CR66" s="67">
        <v>1</v>
      </c>
      <c r="CS66" s="67">
        <v>1</v>
      </c>
      <c r="CT66" s="67">
        <v>1</v>
      </c>
      <c r="CU66" s="67">
        <v>1</v>
      </c>
      <c r="CV66" s="68">
        <v>1</v>
      </c>
    </row>
    <row r="67" spans="3:100" x14ac:dyDescent="0.25">
      <c r="C67" s="66">
        <v>1</v>
      </c>
      <c r="D67" s="67">
        <v>1</v>
      </c>
      <c r="E67" s="67">
        <v>1</v>
      </c>
      <c r="F67" s="67">
        <v>1</v>
      </c>
      <c r="G67" s="67">
        <v>1</v>
      </c>
      <c r="H67" s="67">
        <v>1</v>
      </c>
      <c r="I67" s="67">
        <v>1</v>
      </c>
      <c r="J67" s="67">
        <v>1</v>
      </c>
      <c r="K67" s="67">
        <v>1</v>
      </c>
      <c r="L67" s="67">
        <v>1</v>
      </c>
      <c r="M67" s="67">
        <v>1</v>
      </c>
      <c r="N67" s="67">
        <v>1</v>
      </c>
      <c r="O67" s="67">
        <v>1</v>
      </c>
      <c r="P67" s="67">
        <v>1</v>
      </c>
      <c r="Q67" s="67">
        <v>1</v>
      </c>
      <c r="R67" s="67">
        <v>1</v>
      </c>
      <c r="S67" s="67">
        <v>1</v>
      </c>
      <c r="T67" s="67">
        <v>1</v>
      </c>
      <c r="U67" s="67">
        <v>1</v>
      </c>
      <c r="V67" s="67">
        <v>1</v>
      </c>
      <c r="W67" s="67">
        <v>1</v>
      </c>
      <c r="X67" s="67">
        <v>1</v>
      </c>
      <c r="Y67" s="67">
        <v>1</v>
      </c>
      <c r="Z67" s="67">
        <v>1</v>
      </c>
      <c r="AA67" s="67">
        <v>1</v>
      </c>
      <c r="AB67" s="67">
        <v>1</v>
      </c>
      <c r="AC67" s="67">
        <v>1</v>
      </c>
      <c r="AD67" s="67">
        <v>1</v>
      </c>
      <c r="AE67" s="67">
        <v>1</v>
      </c>
      <c r="AF67" s="67">
        <v>1</v>
      </c>
      <c r="AG67" s="67">
        <v>1</v>
      </c>
      <c r="AH67" s="67">
        <v>1</v>
      </c>
      <c r="AI67" s="67">
        <v>1</v>
      </c>
      <c r="AJ67" s="67">
        <v>1</v>
      </c>
      <c r="AK67" s="67">
        <v>1</v>
      </c>
      <c r="AL67" s="67">
        <v>1</v>
      </c>
      <c r="AM67" s="67">
        <v>1</v>
      </c>
      <c r="AN67" s="67">
        <v>1</v>
      </c>
      <c r="AO67" s="67">
        <v>1</v>
      </c>
      <c r="AP67" s="67">
        <v>1</v>
      </c>
      <c r="AQ67" s="67">
        <v>1</v>
      </c>
      <c r="AR67" s="67">
        <v>1</v>
      </c>
      <c r="AS67" s="67">
        <v>1</v>
      </c>
      <c r="AT67" s="67">
        <v>1</v>
      </c>
      <c r="AU67" s="67">
        <v>1</v>
      </c>
      <c r="AV67" s="67">
        <v>1</v>
      </c>
      <c r="AW67" s="67">
        <v>1</v>
      </c>
      <c r="AX67" s="67">
        <v>1</v>
      </c>
      <c r="AY67" s="67">
        <v>1</v>
      </c>
      <c r="AZ67" s="67">
        <v>1</v>
      </c>
      <c r="BA67" s="67">
        <v>1</v>
      </c>
      <c r="BB67" s="67">
        <v>1</v>
      </c>
      <c r="BC67" s="67">
        <v>1</v>
      </c>
      <c r="BD67" s="67">
        <v>1</v>
      </c>
      <c r="BE67" s="67">
        <v>1</v>
      </c>
      <c r="BF67" s="67">
        <v>1</v>
      </c>
      <c r="BG67" s="67">
        <v>1</v>
      </c>
      <c r="BH67" s="67">
        <v>1</v>
      </c>
      <c r="BI67" s="67">
        <v>1</v>
      </c>
      <c r="BJ67" s="67">
        <v>1</v>
      </c>
      <c r="BK67" s="67">
        <v>1</v>
      </c>
      <c r="BL67" s="67">
        <v>1</v>
      </c>
      <c r="BM67" s="67">
        <v>1</v>
      </c>
      <c r="BN67" s="67">
        <v>1</v>
      </c>
      <c r="BO67" s="67">
        <v>1</v>
      </c>
      <c r="BP67" s="67">
        <v>1</v>
      </c>
      <c r="BQ67" s="67">
        <v>1</v>
      </c>
      <c r="BR67" s="67">
        <v>1</v>
      </c>
      <c r="BS67" s="67">
        <v>1</v>
      </c>
      <c r="BT67" s="67">
        <v>1</v>
      </c>
      <c r="BU67" s="67">
        <v>1</v>
      </c>
      <c r="BV67" s="68">
        <v>1</v>
      </c>
      <c r="BX67" s="66">
        <v>1</v>
      </c>
      <c r="BY67" s="67">
        <v>1</v>
      </c>
      <c r="BZ67" s="67">
        <v>1</v>
      </c>
      <c r="CA67" s="67">
        <v>1</v>
      </c>
      <c r="CB67" s="67">
        <v>1</v>
      </c>
      <c r="CC67" s="67">
        <v>1</v>
      </c>
      <c r="CD67" s="67">
        <v>1</v>
      </c>
      <c r="CE67" s="67">
        <v>1</v>
      </c>
      <c r="CF67" s="67">
        <v>1</v>
      </c>
      <c r="CG67" s="67">
        <v>1</v>
      </c>
      <c r="CH67" s="67">
        <v>1</v>
      </c>
      <c r="CI67" s="67">
        <v>1</v>
      </c>
      <c r="CJ67" s="67">
        <v>1</v>
      </c>
      <c r="CK67" s="67">
        <v>1</v>
      </c>
      <c r="CL67" s="67">
        <v>1</v>
      </c>
      <c r="CM67" s="67">
        <v>1</v>
      </c>
      <c r="CN67" s="67">
        <v>1</v>
      </c>
      <c r="CO67" s="67">
        <v>1</v>
      </c>
      <c r="CP67" s="67">
        <v>1</v>
      </c>
      <c r="CQ67" s="67">
        <v>1</v>
      </c>
      <c r="CR67" s="67">
        <v>1</v>
      </c>
      <c r="CS67" s="67">
        <v>1</v>
      </c>
      <c r="CT67" s="67">
        <v>1</v>
      </c>
      <c r="CU67" s="67">
        <v>1</v>
      </c>
      <c r="CV67" s="68">
        <v>1</v>
      </c>
    </row>
    <row r="68" spans="3:100" x14ac:dyDescent="0.25">
      <c r="C68" s="66">
        <v>1</v>
      </c>
      <c r="D68" s="67">
        <v>1</v>
      </c>
      <c r="E68" s="67">
        <v>1</v>
      </c>
      <c r="F68" s="67">
        <v>1</v>
      </c>
      <c r="G68" s="67">
        <v>1</v>
      </c>
      <c r="H68" s="67">
        <v>1</v>
      </c>
      <c r="I68" s="67">
        <v>1</v>
      </c>
      <c r="J68" s="67">
        <v>1</v>
      </c>
      <c r="K68" s="67">
        <v>1</v>
      </c>
      <c r="L68" s="67">
        <v>1</v>
      </c>
      <c r="M68" s="67">
        <v>1</v>
      </c>
      <c r="N68" s="67">
        <v>1</v>
      </c>
      <c r="O68" s="67">
        <v>1</v>
      </c>
      <c r="P68" s="67">
        <v>1</v>
      </c>
      <c r="Q68" s="67">
        <v>1</v>
      </c>
      <c r="R68" s="67">
        <v>1</v>
      </c>
      <c r="S68" s="67">
        <v>1</v>
      </c>
      <c r="T68" s="67">
        <v>1</v>
      </c>
      <c r="U68" s="67">
        <v>1</v>
      </c>
      <c r="V68" s="67">
        <v>1</v>
      </c>
      <c r="W68" s="67">
        <v>1</v>
      </c>
      <c r="X68" s="67">
        <v>1</v>
      </c>
      <c r="Y68" s="67">
        <v>1</v>
      </c>
      <c r="Z68" s="67">
        <v>1</v>
      </c>
      <c r="AA68" s="67">
        <v>1</v>
      </c>
      <c r="AB68" s="67">
        <v>1</v>
      </c>
      <c r="AC68" s="67">
        <v>1</v>
      </c>
      <c r="AD68" s="67">
        <v>1</v>
      </c>
      <c r="AE68" s="67">
        <v>1</v>
      </c>
      <c r="AF68" s="67">
        <v>1</v>
      </c>
      <c r="AG68" s="67">
        <v>1</v>
      </c>
      <c r="AH68" s="67">
        <v>1</v>
      </c>
      <c r="AI68" s="67">
        <v>1</v>
      </c>
      <c r="AJ68" s="67">
        <v>1</v>
      </c>
      <c r="AK68" s="67">
        <v>1</v>
      </c>
      <c r="AL68" s="67">
        <v>1</v>
      </c>
      <c r="AM68" s="67">
        <v>1</v>
      </c>
      <c r="AN68" s="67">
        <v>1</v>
      </c>
      <c r="AO68" s="67">
        <v>1</v>
      </c>
      <c r="AP68" s="67">
        <v>1</v>
      </c>
      <c r="AQ68" s="67">
        <v>1</v>
      </c>
      <c r="AR68" s="67">
        <v>1</v>
      </c>
      <c r="AS68" s="67">
        <v>1</v>
      </c>
      <c r="AT68" s="67">
        <v>1</v>
      </c>
      <c r="AU68" s="67">
        <v>1</v>
      </c>
      <c r="AV68" s="67">
        <v>1</v>
      </c>
      <c r="AW68" s="67">
        <v>1</v>
      </c>
      <c r="AX68" s="67">
        <v>1</v>
      </c>
      <c r="AY68" s="67">
        <v>1</v>
      </c>
      <c r="AZ68" s="67">
        <v>1</v>
      </c>
      <c r="BA68" s="67">
        <v>1</v>
      </c>
      <c r="BB68" s="67">
        <v>1</v>
      </c>
      <c r="BC68" s="67">
        <v>1</v>
      </c>
      <c r="BD68" s="67">
        <v>1</v>
      </c>
      <c r="BE68" s="67">
        <v>1</v>
      </c>
      <c r="BF68" s="67">
        <v>1</v>
      </c>
      <c r="BG68" s="67">
        <v>1</v>
      </c>
      <c r="BH68" s="67">
        <v>1</v>
      </c>
      <c r="BI68" s="67">
        <v>1</v>
      </c>
      <c r="BJ68" s="67">
        <v>1</v>
      </c>
      <c r="BK68" s="67">
        <v>1</v>
      </c>
      <c r="BL68" s="67">
        <v>1</v>
      </c>
      <c r="BM68" s="67">
        <v>1</v>
      </c>
      <c r="BN68" s="67">
        <v>1</v>
      </c>
      <c r="BO68" s="67">
        <v>1</v>
      </c>
      <c r="BP68" s="67">
        <v>1</v>
      </c>
      <c r="BQ68" s="67">
        <v>1</v>
      </c>
      <c r="BR68" s="67">
        <v>1</v>
      </c>
      <c r="BS68" s="67">
        <v>1</v>
      </c>
      <c r="BT68" s="67">
        <v>1</v>
      </c>
      <c r="BU68" s="67">
        <v>1</v>
      </c>
      <c r="BV68" s="68">
        <v>1</v>
      </c>
      <c r="BX68" s="66">
        <v>1</v>
      </c>
      <c r="BY68" s="67">
        <v>1</v>
      </c>
      <c r="BZ68" s="67">
        <v>1</v>
      </c>
      <c r="CA68" s="67">
        <v>1</v>
      </c>
      <c r="CB68" s="67">
        <v>1</v>
      </c>
      <c r="CC68" s="67">
        <v>1</v>
      </c>
      <c r="CD68" s="67">
        <v>1</v>
      </c>
      <c r="CE68" s="67">
        <v>1</v>
      </c>
      <c r="CF68" s="67">
        <v>1</v>
      </c>
      <c r="CG68" s="67">
        <v>1</v>
      </c>
      <c r="CH68" s="67">
        <v>1</v>
      </c>
      <c r="CI68" s="67">
        <v>1</v>
      </c>
      <c r="CJ68" s="67">
        <v>1</v>
      </c>
      <c r="CK68" s="67">
        <v>1</v>
      </c>
      <c r="CL68" s="67">
        <v>1</v>
      </c>
      <c r="CM68" s="67">
        <v>1</v>
      </c>
      <c r="CN68" s="67">
        <v>1</v>
      </c>
      <c r="CO68" s="67">
        <v>1</v>
      </c>
      <c r="CP68" s="67">
        <v>1</v>
      </c>
      <c r="CQ68" s="67">
        <v>1</v>
      </c>
      <c r="CR68" s="67">
        <v>1</v>
      </c>
      <c r="CS68" s="67">
        <v>1</v>
      </c>
      <c r="CT68" s="67">
        <v>1</v>
      </c>
      <c r="CU68" s="67">
        <v>1</v>
      </c>
      <c r="CV68" s="68">
        <v>1</v>
      </c>
    </row>
    <row r="69" spans="3:100" x14ac:dyDescent="0.25">
      <c r="C69" s="66">
        <v>1</v>
      </c>
      <c r="D69" s="67">
        <v>1</v>
      </c>
      <c r="E69" s="67">
        <v>1</v>
      </c>
      <c r="F69" s="67">
        <v>1</v>
      </c>
      <c r="G69" s="67">
        <v>1</v>
      </c>
      <c r="H69" s="67">
        <v>1</v>
      </c>
      <c r="I69" s="67">
        <v>1</v>
      </c>
      <c r="J69" s="67">
        <v>1</v>
      </c>
      <c r="K69" s="67">
        <v>1</v>
      </c>
      <c r="L69" s="67">
        <v>1</v>
      </c>
      <c r="M69" s="67">
        <v>1</v>
      </c>
      <c r="N69" s="67">
        <v>1</v>
      </c>
      <c r="O69" s="67">
        <v>1</v>
      </c>
      <c r="P69" s="67">
        <v>1</v>
      </c>
      <c r="Q69" s="67">
        <v>1</v>
      </c>
      <c r="R69" s="67">
        <v>1</v>
      </c>
      <c r="S69" s="67">
        <v>1</v>
      </c>
      <c r="T69" s="67">
        <v>1</v>
      </c>
      <c r="U69" s="67">
        <v>1</v>
      </c>
      <c r="V69" s="67">
        <v>1</v>
      </c>
      <c r="W69" s="67">
        <v>1</v>
      </c>
      <c r="X69" s="67">
        <v>1</v>
      </c>
      <c r="Y69" s="67">
        <v>1</v>
      </c>
      <c r="Z69" s="67">
        <v>1</v>
      </c>
      <c r="AA69" s="67">
        <v>1</v>
      </c>
      <c r="AB69" s="67">
        <v>1</v>
      </c>
      <c r="AC69" s="67">
        <v>1</v>
      </c>
      <c r="AD69" s="67">
        <v>1</v>
      </c>
      <c r="AE69" s="67">
        <v>1</v>
      </c>
      <c r="AF69" s="67">
        <v>1</v>
      </c>
      <c r="AG69" s="67">
        <v>1</v>
      </c>
      <c r="AH69" s="67">
        <v>1</v>
      </c>
      <c r="AI69" s="67">
        <v>1</v>
      </c>
      <c r="AJ69" s="67">
        <v>1</v>
      </c>
      <c r="AK69" s="67">
        <v>1</v>
      </c>
      <c r="AL69" s="67">
        <v>1</v>
      </c>
      <c r="AM69" s="67">
        <v>1</v>
      </c>
      <c r="AN69" s="67">
        <v>1</v>
      </c>
      <c r="AO69" s="67">
        <v>1</v>
      </c>
      <c r="AP69" s="67">
        <v>1</v>
      </c>
      <c r="AQ69" s="67">
        <v>1</v>
      </c>
      <c r="AR69" s="67">
        <v>1</v>
      </c>
      <c r="AS69" s="67">
        <v>1</v>
      </c>
      <c r="AT69" s="67">
        <v>1</v>
      </c>
      <c r="AU69" s="67">
        <v>1</v>
      </c>
      <c r="AV69" s="67">
        <v>1</v>
      </c>
      <c r="AW69" s="67">
        <v>1</v>
      </c>
      <c r="AX69" s="67">
        <v>1</v>
      </c>
      <c r="AY69" s="67">
        <v>1</v>
      </c>
      <c r="AZ69" s="67">
        <v>1</v>
      </c>
      <c r="BA69" s="67">
        <v>1</v>
      </c>
      <c r="BB69" s="67">
        <v>1</v>
      </c>
      <c r="BC69" s="67">
        <v>1</v>
      </c>
      <c r="BD69" s="67">
        <v>1</v>
      </c>
      <c r="BE69" s="67">
        <v>1</v>
      </c>
      <c r="BF69" s="67">
        <v>1</v>
      </c>
      <c r="BG69" s="67">
        <v>1</v>
      </c>
      <c r="BH69" s="67">
        <v>1</v>
      </c>
      <c r="BI69" s="67">
        <v>1</v>
      </c>
      <c r="BJ69" s="67">
        <v>1</v>
      </c>
      <c r="BK69" s="67">
        <v>1</v>
      </c>
      <c r="BL69" s="67">
        <v>1</v>
      </c>
      <c r="BM69" s="67">
        <v>1</v>
      </c>
      <c r="BN69" s="67">
        <v>1</v>
      </c>
      <c r="BO69" s="67">
        <v>1</v>
      </c>
      <c r="BP69" s="67">
        <v>1</v>
      </c>
      <c r="BQ69" s="67">
        <v>1</v>
      </c>
      <c r="BR69" s="67">
        <v>1</v>
      </c>
      <c r="BS69" s="67">
        <v>1</v>
      </c>
      <c r="BT69" s="67">
        <v>1</v>
      </c>
      <c r="BU69" s="67">
        <v>1</v>
      </c>
      <c r="BV69" s="68">
        <v>1</v>
      </c>
      <c r="BX69" s="66">
        <v>1</v>
      </c>
      <c r="BY69" s="67">
        <v>1</v>
      </c>
      <c r="BZ69" s="67">
        <v>1</v>
      </c>
      <c r="CA69" s="67">
        <v>1</v>
      </c>
      <c r="CB69" s="67">
        <v>1</v>
      </c>
      <c r="CC69" s="67">
        <v>1</v>
      </c>
      <c r="CD69" s="67">
        <v>1</v>
      </c>
      <c r="CE69" s="67">
        <v>1</v>
      </c>
      <c r="CF69" s="67">
        <v>1</v>
      </c>
      <c r="CG69" s="67">
        <v>1</v>
      </c>
      <c r="CH69" s="67">
        <v>1</v>
      </c>
      <c r="CI69" s="67">
        <v>1</v>
      </c>
      <c r="CJ69" s="67">
        <v>1</v>
      </c>
      <c r="CK69" s="67">
        <v>1</v>
      </c>
      <c r="CL69" s="67">
        <v>1</v>
      </c>
      <c r="CM69" s="67">
        <v>1</v>
      </c>
      <c r="CN69" s="67">
        <v>1</v>
      </c>
      <c r="CO69" s="67">
        <v>1</v>
      </c>
      <c r="CP69" s="67">
        <v>1</v>
      </c>
      <c r="CQ69" s="67">
        <v>1</v>
      </c>
      <c r="CR69" s="67">
        <v>1</v>
      </c>
      <c r="CS69" s="67">
        <v>1</v>
      </c>
      <c r="CT69" s="67">
        <v>1</v>
      </c>
      <c r="CU69" s="67">
        <v>1</v>
      </c>
      <c r="CV69" s="68">
        <v>1</v>
      </c>
    </row>
    <row r="70" spans="3:100" x14ac:dyDescent="0.25">
      <c r="C70" s="66">
        <v>1</v>
      </c>
      <c r="D70" s="67">
        <v>1</v>
      </c>
      <c r="E70" s="67">
        <v>1</v>
      </c>
      <c r="F70" s="67">
        <v>1</v>
      </c>
      <c r="G70" s="67">
        <v>1</v>
      </c>
      <c r="H70" s="67">
        <v>1</v>
      </c>
      <c r="I70" s="67">
        <v>1</v>
      </c>
      <c r="J70" s="67">
        <v>1</v>
      </c>
      <c r="K70" s="67">
        <v>1</v>
      </c>
      <c r="L70" s="67">
        <v>1</v>
      </c>
      <c r="M70" s="67">
        <v>1</v>
      </c>
      <c r="N70" s="67">
        <v>1</v>
      </c>
      <c r="O70" s="67">
        <v>1</v>
      </c>
      <c r="P70" s="67">
        <v>1</v>
      </c>
      <c r="Q70" s="67">
        <v>1</v>
      </c>
      <c r="R70" s="67">
        <v>1</v>
      </c>
      <c r="S70" s="67">
        <v>1</v>
      </c>
      <c r="T70" s="67">
        <v>1</v>
      </c>
      <c r="U70" s="67">
        <v>1</v>
      </c>
      <c r="V70" s="67">
        <v>1</v>
      </c>
      <c r="W70" s="67">
        <v>1</v>
      </c>
      <c r="X70" s="67">
        <v>1</v>
      </c>
      <c r="Y70" s="67">
        <v>1</v>
      </c>
      <c r="Z70" s="67">
        <v>1</v>
      </c>
      <c r="AA70" s="67">
        <v>1</v>
      </c>
      <c r="AB70" s="67">
        <v>1</v>
      </c>
      <c r="AC70" s="67">
        <v>1</v>
      </c>
      <c r="AD70" s="67">
        <v>1</v>
      </c>
      <c r="AE70" s="67">
        <v>1</v>
      </c>
      <c r="AF70" s="67">
        <v>1</v>
      </c>
      <c r="AG70" s="67">
        <v>1</v>
      </c>
      <c r="AH70" s="67">
        <v>1</v>
      </c>
      <c r="AI70" s="67">
        <v>1</v>
      </c>
      <c r="AJ70" s="67">
        <v>1</v>
      </c>
      <c r="AK70" s="67">
        <v>1</v>
      </c>
      <c r="AL70" s="67">
        <v>1</v>
      </c>
      <c r="AM70" s="67">
        <v>1</v>
      </c>
      <c r="AN70" s="67">
        <v>1</v>
      </c>
      <c r="AO70" s="67">
        <v>1</v>
      </c>
      <c r="AP70" s="67">
        <v>1</v>
      </c>
      <c r="AQ70" s="67">
        <v>1</v>
      </c>
      <c r="AR70" s="67">
        <v>1</v>
      </c>
      <c r="AS70" s="67">
        <v>1</v>
      </c>
      <c r="AT70" s="67">
        <v>1</v>
      </c>
      <c r="AU70" s="67">
        <v>1</v>
      </c>
      <c r="AV70" s="67">
        <v>1</v>
      </c>
      <c r="AW70" s="67">
        <v>1</v>
      </c>
      <c r="AX70" s="67">
        <v>1</v>
      </c>
      <c r="AY70" s="67">
        <v>1</v>
      </c>
      <c r="AZ70" s="67">
        <v>1</v>
      </c>
      <c r="BA70" s="67">
        <v>1</v>
      </c>
      <c r="BB70" s="67">
        <v>1</v>
      </c>
      <c r="BC70" s="67">
        <v>1</v>
      </c>
      <c r="BD70" s="67">
        <v>1</v>
      </c>
      <c r="BE70" s="67">
        <v>1</v>
      </c>
      <c r="BF70" s="67">
        <v>1</v>
      </c>
      <c r="BG70" s="67">
        <v>1</v>
      </c>
      <c r="BH70" s="67">
        <v>1</v>
      </c>
      <c r="BI70" s="67">
        <v>1</v>
      </c>
      <c r="BJ70" s="67">
        <v>1</v>
      </c>
      <c r="BK70" s="67">
        <v>1</v>
      </c>
      <c r="BL70" s="67">
        <v>1</v>
      </c>
      <c r="BM70" s="67">
        <v>1</v>
      </c>
      <c r="BN70" s="67">
        <v>1</v>
      </c>
      <c r="BO70" s="67">
        <v>1</v>
      </c>
      <c r="BP70" s="67">
        <v>1</v>
      </c>
      <c r="BQ70" s="67">
        <v>1</v>
      </c>
      <c r="BR70" s="67">
        <v>1</v>
      </c>
      <c r="BS70" s="67">
        <v>1</v>
      </c>
      <c r="BT70" s="67">
        <v>1</v>
      </c>
      <c r="BU70" s="67">
        <v>1</v>
      </c>
      <c r="BV70" s="68">
        <v>1</v>
      </c>
      <c r="BX70" s="66">
        <v>1</v>
      </c>
      <c r="BY70" s="67">
        <v>1</v>
      </c>
      <c r="BZ70" s="67">
        <v>1</v>
      </c>
      <c r="CA70" s="67">
        <v>1</v>
      </c>
      <c r="CB70" s="67">
        <v>1</v>
      </c>
      <c r="CC70" s="67">
        <v>1</v>
      </c>
      <c r="CD70" s="67">
        <v>1</v>
      </c>
      <c r="CE70" s="67">
        <v>1</v>
      </c>
      <c r="CF70" s="67">
        <v>1</v>
      </c>
      <c r="CG70" s="67">
        <v>1</v>
      </c>
      <c r="CH70" s="67">
        <v>1</v>
      </c>
      <c r="CI70" s="67">
        <v>1</v>
      </c>
      <c r="CJ70" s="67">
        <v>1</v>
      </c>
      <c r="CK70" s="67">
        <v>1</v>
      </c>
      <c r="CL70" s="67">
        <v>1</v>
      </c>
      <c r="CM70" s="67">
        <v>1</v>
      </c>
      <c r="CN70" s="67">
        <v>1</v>
      </c>
      <c r="CO70" s="67">
        <v>1</v>
      </c>
      <c r="CP70" s="67">
        <v>1</v>
      </c>
      <c r="CQ70" s="67">
        <v>1</v>
      </c>
      <c r="CR70" s="67">
        <v>1</v>
      </c>
      <c r="CS70" s="67">
        <v>1</v>
      </c>
      <c r="CT70" s="67">
        <v>1</v>
      </c>
      <c r="CU70" s="67">
        <v>1</v>
      </c>
      <c r="CV70" s="68">
        <v>1</v>
      </c>
    </row>
    <row r="71" spans="3:100" x14ac:dyDescent="0.25">
      <c r="C71" s="66">
        <v>1</v>
      </c>
      <c r="D71" s="67">
        <v>1</v>
      </c>
      <c r="E71" s="67">
        <v>1</v>
      </c>
      <c r="F71" s="67">
        <v>1</v>
      </c>
      <c r="G71" s="67">
        <v>1</v>
      </c>
      <c r="H71" s="67">
        <v>1</v>
      </c>
      <c r="I71" s="67">
        <v>1</v>
      </c>
      <c r="J71" s="67">
        <v>1</v>
      </c>
      <c r="K71" s="67">
        <v>1</v>
      </c>
      <c r="L71" s="67">
        <v>1</v>
      </c>
      <c r="M71" s="67">
        <v>1</v>
      </c>
      <c r="N71" s="67">
        <v>1</v>
      </c>
      <c r="O71" s="67">
        <v>1</v>
      </c>
      <c r="P71" s="67">
        <v>1</v>
      </c>
      <c r="Q71" s="67">
        <v>1</v>
      </c>
      <c r="R71" s="67">
        <v>1</v>
      </c>
      <c r="S71" s="67">
        <v>1</v>
      </c>
      <c r="T71" s="67">
        <v>1</v>
      </c>
      <c r="U71" s="67">
        <v>1</v>
      </c>
      <c r="V71" s="67">
        <v>1</v>
      </c>
      <c r="W71" s="67">
        <v>1</v>
      </c>
      <c r="X71" s="67">
        <v>1</v>
      </c>
      <c r="Y71" s="67">
        <v>1</v>
      </c>
      <c r="Z71" s="67">
        <v>1</v>
      </c>
      <c r="AA71" s="67">
        <v>1</v>
      </c>
      <c r="AB71" s="67">
        <v>1</v>
      </c>
      <c r="AC71" s="67">
        <v>1</v>
      </c>
      <c r="AD71" s="67">
        <v>1</v>
      </c>
      <c r="AE71" s="67">
        <v>1</v>
      </c>
      <c r="AF71" s="67">
        <v>1</v>
      </c>
      <c r="AG71" s="67">
        <v>1</v>
      </c>
      <c r="AH71" s="67">
        <v>1</v>
      </c>
      <c r="AI71" s="67">
        <v>1</v>
      </c>
      <c r="AJ71" s="67">
        <v>1</v>
      </c>
      <c r="AK71" s="67">
        <v>1</v>
      </c>
      <c r="AL71" s="67">
        <v>1</v>
      </c>
      <c r="AM71" s="67">
        <v>1</v>
      </c>
      <c r="AN71" s="67">
        <v>1</v>
      </c>
      <c r="AO71" s="67">
        <v>1</v>
      </c>
      <c r="AP71" s="67">
        <v>1</v>
      </c>
      <c r="AQ71" s="67">
        <v>1</v>
      </c>
      <c r="AR71" s="67">
        <v>1</v>
      </c>
      <c r="AS71" s="67">
        <v>1</v>
      </c>
      <c r="AT71" s="67">
        <v>1</v>
      </c>
      <c r="AU71" s="67">
        <v>1</v>
      </c>
      <c r="AV71" s="67">
        <v>1</v>
      </c>
      <c r="AW71" s="67">
        <v>1</v>
      </c>
      <c r="AX71" s="67">
        <v>1</v>
      </c>
      <c r="AY71" s="67">
        <v>1</v>
      </c>
      <c r="AZ71" s="67">
        <v>1</v>
      </c>
      <c r="BA71" s="67">
        <v>1</v>
      </c>
      <c r="BB71" s="67">
        <v>1</v>
      </c>
      <c r="BC71" s="67">
        <v>1</v>
      </c>
      <c r="BD71" s="67">
        <v>1</v>
      </c>
      <c r="BE71" s="67">
        <v>1</v>
      </c>
      <c r="BF71" s="67">
        <v>1</v>
      </c>
      <c r="BG71" s="67">
        <v>1</v>
      </c>
      <c r="BH71" s="67">
        <v>1</v>
      </c>
      <c r="BI71" s="67">
        <v>1</v>
      </c>
      <c r="BJ71" s="67">
        <v>1</v>
      </c>
      <c r="BK71" s="67">
        <v>1</v>
      </c>
      <c r="BL71" s="67">
        <v>1</v>
      </c>
      <c r="BM71" s="67">
        <v>1</v>
      </c>
      <c r="BN71" s="67">
        <v>1</v>
      </c>
      <c r="BO71" s="67">
        <v>1</v>
      </c>
      <c r="BP71" s="67">
        <v>1</v>
      </c>
      <c r="BQ71" s="67">
        <v>1</v>
      </c>
      <c r="BR71" s="67">
        <v>1</v>
      </c>
      <c r="BS71" s="67">
        <v>1</v>
      </c>
      <c r="BT71" s="67">
        <v>1</v>
      </c>
      <c r="BU71" s="67">
        <v>1</v>
      </c>
      <c r="BV71" s="68">
        <v>1</v>
      </c>
      <c r="BX71" s="66">
        <v>1</v>
      </c>
      <c r="BY71" s="67">
        <v>1</v>
      </c>
      <c r="BZ71" s="67">
        <v>1</v>
      </c>
      <c r="CA71" s="67">
        <v>1</v>
      </c>
      <c r="CB71" s="67">
        <v>1</v>
      </c>
      <c r="CC71" s="67">
        <v>1</v>
      </c>
      <c r="CD71" s="67">
        <v>1</v>
      </c>
      <c r="CE71" s="67">
        <v>1</v>
      </c>
      <c r="CF71" s="67">
        <v>1</v>
      </c>
      <c r="CG71" s="67">
        <v>1</v>
      </c>
      <c r="CH71" s="67">
        <v>1</v>
      </c>
      <c r="CI71" s="67">
        <v>1</v>
      </c>
      <c r="CJ71" s="67">
        <v>1</v>
      </c>
      <c r="CK71" s="67">
        <v>1</v>
      </c>
      <c r="CL71" s="67">
        <v>1</v>
      </c>
      <c r="CM71" s="67">
        <v>1</v>
      </c>
      <c r="CN71" s="67">
        <v>1</v>
      </c>
      <c r="CO71" s="67">
        <v>1</v>
      </c>
      <c r="CP71" s="67">
        <v>1</v>
      </c>
      <c r="CQ71" s="67">
        <v>1</v>
      </c>
      <c r="CR71" s="67">
        <v>1</v>
      </c>
      <c r="CS71" s="67">
        <v>1</v>
      </c>
      <c r="CT71" s="67">
        <v>1</v>
      </c>
      <c r="CU71" s="67">
        <v>1</v>
      </c>
      <c r="CV71" s="68">
        <v>1</v>
      </c>
    </row>
    <row r="72" spans="3:100" x14ac:dyDescent="0.25">
      <c r="C72" s="66">
        <v>1</v>
      </c>
      <c r="D72" s="67">
        <v>1</v>
      </c>
      <c r="E72" s="67">
        <v>1</v>
      </c>
      <c r="F72" s="67">
        <v>1</v>
      </c>
      <c r="G72" s="67">
        <v>1</v>
      </c>
      <c r="H72" s="67">
        <v>1</v>
      </c>
      <c r="I72" s="67">
        <v>1</v>
      </c>
      <c r="J72" s="67">
        <v>1</v>
      </c>
      <c r="K72" s="67">
        <v>1</v>
      </c>
      <c r="L72" s="67">
        <v>1</v>
      </c>
      <c r="M72" s="67">
        <v>1</v>
      </c>
      <c r="N72" s="67">
        <v>1</v>
      </c>
      <c r="O72" s="67">
        <v>1</v>
      </c>
      <c r="P72" s="67">
        <v>1</v>
      </c>
      <c r="Q72" s="67">
        <v>1</v>
      </c>
      <c r="R72" s="67">
        <v>1</v>
      </c>
      <c r="S72" s="67">
        <v>1</v>
      </c>
      <c r="T72" s="67">
        <v>1</v>
      </c>
      <c r="U72" s="67">
        <v>1</v>
      </c>
      <c r="V72" s="67">
        <v>1</v>
      </c>
      <c r="W72" s="67">
        <v>1</v>
      </c>
      <c r="X72" s="67">
        <v>1</v>
      </c>
      <c r="Y72" s="67">
        <v>1</v>
      </c>
      <c r="Z72" s="67">
        <v>1</v>
      </c>
      <c r="AA72" s="67">
        <v>1</v>
      </c>
      <c r="AB72" s="67">
        <v>1</v>
      </c>
      <c r="AC72" s="67">
        <v>1</v>
      </c>
      <c r="AD72" s="67">
        <v>1</v>
      </c>
      <c r="AE72" s="67">
        <v>1</v>
      </c>
      <c r="AF72" s="67">
        <v>1</v>
      </c>
      <c r="AG72" s="67">
        <v>1</v>
      </c>
      <c r="AH72" s="67">
        <v>1</v>
      </c>
      <c r="AI72" s="67">
        <v>1</v>
      </c>
      <c r="AJ72" s="67">
        <v>1</v>
      </c>
      <c r="AK72" s="67">
        <v>1</v>
      </c>
      <c r="AL72" s="67">
        <v>1</v>
      </c>
      <c r="AM72" s="67">
        <v>1</v>
      </c>
      <c r="AN72" s="67">
        <v>1</v>
      </c>
      <c r="AO72" s="67">
        <v>1</v>
      </c>
      <c r="AP72" s="67">
        <v>1</v>
      </c>
      <c r="AQ72" s="67">
        <v>1</v>
      </c>
      <c r="AR72" s="67">
        <v>1</v>
      </c>
      <c r="AS72" s="67">
        <v>1</v>
      </c>
      <c r="AT72" s="67">
        <v>1</v>
      </c>
      <c r="AU72" s="67">
        <v>1</v>
      </c>
      <c r="AV72" s="67">
        <v>1</v>
      </c>
      <c r="AW72" s="67">
        <v>1</v>
      </c>
      <c r="AX72" s="67">
        <v>1</v>
      </c>
      <c r="AY72" s="67">
        <v>1</v>
      </c>
      <c r="AZ72" s="67">
        <v>1</v>
      </c>
      <c r="BA72" s="67">
        <v>1</v>
      </c>
      <c r="BB72" s="67">
        <v>1</v>
      </c>
      <c r="BC72" s="67">
        <v>1</v>
      </c>
      <c r="BD72" s="67">
        <v>1</v>
      </c>
      <c r="BE72" s="67">
        <v>1</v>
      </c>
      <c r="BF72" s="67">
        <v>1</v>
      </c>
      <c r="BG72" s="67">
        <v>1</v>
      </c>
      <c r="BH72" s="67">
        <v>1</v>
      </c>
      <c r="BI72" s="67">
        <v>1</v>
      </c>
      <c r="BJ72" s="67">
        <v>1</v>
      </c>
      <c r="BK72" s="67">
        <v>1</v>
      </c>
      <c r="BL72" s="67">
        <v>1</v>
      </c>
      <c r="BM72" s="67">
        <v>1</v>
      </c>
      <c r="BN72" s="67">
        <v>1</v>
      </c>
      <c r="BO72" s="67">
        <v>1</v>
      </c>
      <c r="BP72" s="67">
        <v>1</v>
      </c>
      <c r="BQ72" s="67">
        <v>1</v>
      </c>
      <c r="BR72" s="67">
        <v>1</v>
      </c>
      <c r="BS72" s="67">
        <v>1</v>
      </c>
      <c r="BT72" s="67">
        <v>1</v>
      </c>
      <c r="BU72" s="67">
        <v>1</v>
      </c>
      <c r="BV72" s="68">
        <v>1</v>
      </c>
      <c r="BX72" s="66">
        <v>1</v>
      </c>
      <c r="BY72" s="67">
        <v>1</v>
      </c>
      <c r="BZ72" s="67">
        <v>1</v>
      </c>
      <c r="CA72" s="67">
        <v>1</v>
      </c>
      <c r="CB72" s="67">
        <v>1</v>
      </c>
      <c r="CC72" s="67">
        <v>1</v>
      </c>
      <c r="CD72" s="67">
        <v>1</v>
      </c>
      <c r="CE72" s="67">
        <v>1</v>
      </c>
      <c r="CF72" s="67">
        <v>1</v>
      </c>
      <c r="CG72" s="67">
        <v>1</v>
      </c>
      <c r="CH72" s="67">
        <v>1</v>
      </c>
      <c r="CI72" s="67">
        <v>1</v>
      </c>
      <c r="CJ72" s="67">
        <v>1</v>
      </c>
      <c r="CK72" s="67">
        <v>1</v>
      </c>
      <c r="CL72" s="67">
        <v>1</v>
      </c>
      <c r="CM72" s="67">
        <v>1</v>
      </c>
      <c r="CN72" s="67">
        <v>1</v>
      </c>
      <c r="CO72" s="67">
        <v>1</v>
      </c>
      <c r="CP72" s="67">
        <v>1</v>
      </c>
      <c r="CQ72" s="67">
        <v>1</v>
      </c>
      <c r="CR72" s="67">
        <v>1</v>
      </c>
      <c r="CS72" s="67">
        <v>1</v>
      </c>
      <c r="CT72" s="67">
        <v>1</v>
      </c>
      <c r="CU72" s="67">
        <v>1</v>
      </c>
      <c r="CV72" s="68">
        <v>1</v>
      </c>
    </row>
    <row r="73" spans="3:100" x14ac:dyDescent="0.25">
      <c r="C73" s="66">
        <v>1</v>
      </c>
      <c r="D73" s="67">
        <v>1</v>
      </c>
      <c r="E73" s="67">
        <v>1</v>
      </c>
      <c r="F73" s="67">
        <v>1</v>
      </c>
      <c r="G73" s="67">
        <v>1</v>
      </c>
      <c r="H73" s="67">
        <v>1</v>
      </c>
      <c r="I73" s="67">
        <v>1</v>
      </c>
      <c r="J73" s="67">
        <v>1</v>
      </c>
      <c r="K73" s="67">
        <v>1</v>
      </c>
      <c r="L73" s="67">
        <v>1</v>
      </c>
      <c r="M73" s="67">
        <v>1</v>
      </c>
      <c r="N73" s="67">
        <v>1</v>
      </c>
      <c r="O73" s="67">
        <v>1</v>
      </c>
      <c r="P73" s="67">
        <v>1</v>
      </c>
      <c r="Q73" s="67">
        <v>1</v>
      </c>
      <c r="R73" s="67">
        <v>1</v>
      </c>
      <c r="S73" s="67">
        <v>1</v>
      </c>
      <c r="T73" s="67">
        <v>1</v>
      </c>
      <c r="U73" s="67">
        <v>1</v>
      </c>
      <c r="V73" s="67">
        <v>1</v>
      </c>
      <c r="W73" s="67">
        <v>1</v>
      </c>
      <c r="X73" s="67">
        <v>1</v>
      </c>
      <c r="Y73" s="67">
        <v>1</v>
      </c>
      <c r="Z73" s="67">
        <v>1</v>
      </c>
      <c r="AA73" s="67">
        <v>1</v>
      </c>
      <c r="AB73" s="67">
        <v>1</v>
      </c>
      <c r="AC73" s="67">
        <v>1</v>
      </c>
      <c r="AD73" s="67">
        <v>1</v>
      </c>
      <c r="AE73" s="67">
        <v>1</v>
      </c>
      <c r="AF73" s="67">
        <v>1</v>
      </c>
      <c r="AG73" s="67">
        <v>1</v>
      </c>
      <c r="AH73" s="67">
        <v>1</v>
      </c>
      <c r="AI73" s="67">
        <v>1</v>
      </c>
      <c r="AJ73" s="67">
        <v>1</v>
      </c>
      <c r="AK73" s="67">
        <v>1</v>
      </c>
      <c r="AL73" s="67">
        <v>1</v>
      </c>
      <c r="AM73" s="67">
        <v>1</v>
      </c>
      <c r="AN73" s="67">
        <v>1</v>
      </c>
      <c r="AO73" s="67">
        <v>1</v>
      </c>
      <c r="AP73" s="67">
        <v>1</v>
      </c>
      <c r="AQ73" s="67">
        <v>1</v>
      </c>
      <c r="AR73" s="67">
        <v>1</v>
      </c>
      <c r="AS73" s="67">
        <v>1</v>
      </c>
      <c r="AT73" s="67">
        <v>1</v>
      </c>
      <c r="AU73" s="67">
        <v>1</v>
      </c>
      <c r="AV73" s="67">
        <v>1</v>
      </c>
      <c r="AW73" s="67">
        <v>1</v>
      </c>
      <c r="AX73" s="67">
        <v>1</v>
      </c>
      <c r="AY73" s="67">
        <v>1</v>
      </c>
      <c r="AZ73" s="67">
        <v>1</v>
      </c>
      <c r="BA73" s="67">
        <v>1</v>
      </c>
      <c r="BB73" s="67">
        <v>1</v>
      </c>
      <c r="BC73" s="67">
        <v>1</v>
      </c>
      <c r="BD73" s="67">
        <v>1</v>
      </c>
      <c r="BE73" s="67">
        <v>1</v>
      </c>
      <c r="BF73" s="67">
        <v>1</v>
      </c>
      <c r="BG73" s="67">
        <v>1</v>
      </c>
      <c r="BH73" s="67">
        <v>1</v>
      </c>
      <c r="BI73" s="67">
        <v>1</v>
      </c>
      <c r="BJ73" s="67">
        <v>1</v>
      </c>
      <c r="BK73" s="67">
        <v>1</v>
      </c>
      <c r="BL73" s="67">
        <v>1</v>
      </c>
      <c r="BM73" s="67">
        <v>1</v>
      </c>
      <c r="BN73" s="67">
        <v>1</v>
      </c>
      <c r="BO73" s="67">
        <v>1</v>
      </c>
      <c r="BP73" s="67">
        <v>1</v>
      </c>
      <c r="BQ73" s="67">
        <v>1</v>
      </c>
      <c r="BR73" s="67">
        <v>1</v>
      </c>
      <c r="BS73" s="67">
        <v>1</v>
      </c>
      <c r="BT73" s="67">
        <v>1</v>
      </c>
      <c r="BU73" s="67">
        <v>1</v>
      </c>
      <c r="BV73" s="68">
        <v>1</v>
      </c>
      <c r="BX73" s="66">
        <v>1</v>
      </c>
      <c r="BY73" s="67">
        <v>1</v>
      </c>
      <c r="BZ73" s="67">
        <v>1</v>
      </c>
      <c r="CA73" s="67">
        <v>1</v>
      </c>
      <c r="CB73" s="67">
        <v>1</v>
      </c>
      <c r="CC73" s="67">
        <v>1</v>
      </c>
      <c r="CD73" s="67">
        <v>1</v>
      </c>
      <c r="CE73" s="67">
        <v>1</v>
      </c>
      <c r="CF73" s="67">
        <v>1</v>
      </c>
      <c r="CG73" s="67">
        <v>1</v>
      </c>
      <c r="CH73" s="67">
        <v>1</v>
      </c>
      <c r="CI73" s="67">
        <v>1</v>
      </c>
      <c r="CJ73" s="67">
        <v>1</v>
      </c>
      <c r="CK73" s="67">
        <v>1</v>
      </c>
      <c r="CL73" s="67">
        <v>1</v>
      </c>
      <c r="CM73" s="67">
        <v>1</v>
      </c>
      <c r="CN73" s="67">
        <v>1</v>
      </c>
      <c r="CO73" s="67">
        <v>1</v>
      </c>
      <c r="CP73" s="67">
        <v>1</v>
      </c>
      <c r="CQ73" s="67">
        <v>1</v>
      </c>
      <c r="CR73" s="67">
        <v>1</v>
      </c>
      <c r="CS73" s="67">
        <v>1</v>
      </c>
      <c r="CT73" s="67">
        <v>1</v>
      </c>
      <c r="CU73" s="67">
        <v>1</v>
      </c>
      <c r="CV73" s="68">
        <v>1</v>
      </c>
    </row>
    <row r="74" spans="3:100" x14ac:dyDescent="0.25">
      <c r="C74" s="66">
        <v>1</v>
      </c>
      <c r="D74" s="67">
        <v>1</v>
      </c>
      <c r="E74" s="67">
        <v>1</v>
      </c>
      <c r="F74" s="67">
        <v>1</v>
      </c>
      <c r="G74" s="67">
        <v>1</v>
      </c>
      <c r="H74" s="67">
        <v>1</v>
      </c>
      <c r="I74" s="67">
        <v>1</v>
      </c>
      <c r="J74" s="67">
        <v>1</v>
      </c>
      <c r="K74" s="67">
        <v>1</v>
      </c>
      <c r="L74" s="67">
        <v>1</v>
      </c>
      <c r="M74" s="67">
        <v>1</v>
      </c>
      <c r="N74" s="67">
        <v>1</v>
      </c>
      <c r="O74" s="67">
        <v>1</v>
      </c>
      <c r="P74" s="67">
        <v>1</v>
      </c>
      <c r="Q74" s="67">
        <v>1</v>
      </c>
      <c r="R74" s="67">
        <v>1</v>
      </c>
      <c r="S74" s="67">
        <v>1</v>
      </c>
      <c r="T74" s="67">
        <v>1</v>
      </c>
      <c r="U74" s="67">
        <v>1</v>
      </c>
      <c r="V74" s="67">
        <v>1</v>
      </c>
      <c r="W74" s="67">
        <v>1</v>
      </c>
      <c r="X74" s="67">
        <v>1</v>
      </c>
      <c r="Y74" s="67">
        <v>1</v>
      </c>
      <c r="Z74" s="67">
        <v>1</v>
      </c>
      <c r="AA74" s="67">
        <v>1</v>
      </c>
      <c r="AB74" s="67">
        <v>1</v>
      </c>
      <c r="AC74" s="67">
        <v>1</v>
      </c>
      <c r="AD74" s="67">
        <v>1</v>
      </c>
      <c r="AE74" s="67">
        <v>1</v>
      </c>
      <c r="AF74" s="67">
        <v>1</v>
      </c>
      <c r="AG74" s="67">
        <v>1</v>
      </c>
      <c r="AH74" s="67">
        <v>1</v>
      </c>
      <c r="AI74" s="67">
        <v>1</v>
      </c>
      <c r="AJ74" s="67">
        <v>1</v>
      </c>
      <c r="AK74" s="67">
        <v>1</v>
      </c>
      <c r="AL74" s="67">
        <v>1</v>
      </c>
      <c r="AM74" s="67">
        <v>1</v>
      </c>
      <c r="AN74" s="67">
        <v>1</v>
      </c>
      <c r="AO74" s="67">
        <v>1</v>
      </c>
      <c r="AP74" s="67">
        <v>1</v>
      </c>
      <c r="AQ74" s="67">
        <v>1</v>
      </c>
      <c r="AR74" s="67">
        <v>1</v>
      </c>
      <c r="AS74" s="67">
        <v>1</v>
      </c>
      <c r="AT74" s="67">
        <v>1</v>
      </c>
      <c r="AU74" s="67">
        <v>1</v>
      </c>
      <c r="AV74" s="67">
        <v>1</v>
      </c>
      <c r="AW74" s="67">
        <v>1</v>
      </c>
      <c r="AX74" s="67">
        <v>1</v>
      </c>
      <c r="AY74" s="67">
        <v>1</v>
      </c>
      <c r="AZ74" s="67">
        <v>1</v>
      </c>
      <c r="BA74" s="67">
        <v>1</v>
      </c>
      <c r="BB74" s="67">
        <v>1</v>
      </c>
      <c r="BC74" s="67">
        <v>1</v>
      </c>
      <c r="BD74" s="67">
        <v>1</v>
      </c>
      <c r="BE74" s="67">
        <v>1</v>
      </c>
      <c r="BF74" s="67">
        <v>1</v>
      </c>
      <c r="BG74" s="67">
        <v>1</v>
      </c>
      <c r="BH74" s="67">
        <v>1</v>
      </c>
      <c r="BI74" s="67">
        <v>1</v>
      </c>
      <c r="BJ74" s="67">
        <v>1</v>
      </c>
      <c r="BK74" s="67">
        <v>1</v>
      </c>
      <c r="BL74" s="67">
        <v>1</v>
      </c>
      <c r="BM74" s="67">
        <v>1</v>
      </c>
      <c r="BN74" s="67">
        <v>1</v>
      </c>
      <c r="BO74" s="67">
        <v>1</v>
      </c>
      <c r="BP74" s="67">
        <v>1</v>
      </c>
      <c r="BQ74" s="67">
        <v>1</v>
      </c>
      <c r="BR74" s="67">
        <v>1</v>
      </c>
      <c r="BS74" s="67">
        <v>1</v>
      </c>
      <c r="BT74" s="67">
        <v>1</v>
      </c>
      <c r="BU74" s="67">
        <v>1</v>
      </c>
      <c r="BV74" s="68">
        <v>1</v>
      </c>
      <c r="BX74" s="66">
        <v>1</v>
      </c>
      <c r="BY74" s="67">
        <v>1</v>
      </c>
      <c r="BZ74" s="67">
        <v>1</v>
      </c>
      <c r="CA74" s="67">
        <v>1</v>
      </c>
      <c r="CB74" s="67">
        <v>1</v>
      </c>
      <c r="CC74" s="67">
        <v>1</v>
      </c>
      <c r="CD74" s="67">
        <v>1</v>
      </c>
      <c r="CE74" s="67">
        <v>1</v>
      </c>
      <c r="CF74" s="67">
        <v>1</v>
      </c>
      <c r="CG74" s="67">
        <v>1</v>
      </c>
      <c r="CH74" s="67">
        <v>1</v>
      </c>
      <c r="CI74" s="67">
        <v>1</v>
      </c>
      <c r="CJ74" s="67">
        <v>1</v>
      </c>
      <c r="CK74" s="67">
        <v>1</v>
      </c>
      <c r="CL74" s="67">
        <v>1</v>
      </c>
      <c r="CM74" s="67">
        <v>1</v>
      </c>
      <c r="CN74" s="67">
        <v>1</v>
      </c>
      <c r="CO74" s="67">
        <v>1</v>
      </c>
      <c r="CP74" s="67">
        <v>1</v>
      </c>
      <c r="CQ74" s="67">
        <v>1</v>
      </c>
      <c r="CR74" s="67">
        <v>1</v>
      </c>
      <c r="CS74" s="67">
        <v>1</v>
      </c>
      <c r="CT74" s="67">
        <v>1</v>
      </c>
      <c r="CU74" s="67">
        <v>1</v>
      </c>
      <c r="CV74" s="68">
        <v>1</v>
      </c>
    </row>
    <row r="75" spans="3:100" ht="15.75" thickBot="1" x14ac:dyDescent="0.3">
      <c r="C75" s="69">
        <v>1</v>
      </c>
      <c r="D75" s="70">
        <v>1</v>
      </c>
      <c r="E75" s="70">
        <v>1</v>
      </c>
      <c r="F75" s="70">
        <v>1</v>
      </c>
      <c r="G75" s="70">
        <v>1</v>
      </c>
      <c r="H75" s="70">
        <v>1</v>
      </c>
      <c r="I75" s="70">
        <v>1</v>
      </c>
      <c r="J75" s="70">
        <v>1</v>
      </c>
      <c r="K75" s="70">
        <v>1</v>
      </c>
      <c r="L75" s="70">
        <v>1</v>
      </c>
      <c r="M75" s="70">
        <v>1</v>
      </c>
      <c r="N75" s="70">
        <v>1</v>
      </c>
      <c r="O75" s="70">
        <v>1</v>
      </c>
      <c r="P75" s="70">
        <v>1</v>
      </c>
      <c r="Q75" s="70">
        <v>1</v>
      </c>
      <c r="R75" s="70">
        <v>1</v>
      </c>
      <c r="S75" s="70">
        <v>1</v>
      </c>
      <c r="T75" s="70">
        <v>1</v>
      </c>
      <c r="U75" s="70">
        <v>1</v>
      </c>
      <c r="V75" s="70">
        <v>1</v>
      </c>
      <c r="W75" s="70">
        <v>1</v>
      </c>
      <c r="X75" s="70">
        <v>1</v>
      </c>
      <c r="Y75" s="70">
        <v>1</v>
      </c>
      <c r="Z75" s="70">
        <v>1</v>
      </c>
      <c r="AA75" s="70">
        <v>1</v>
      </c>
      <c r="AB75" s="70">
        <v>1</v>
      </c>
      <c r="AC75" s="70">
        <v>1</v>
      </c>
      <c r="AD75" s="70">
        <v>1</v>
      </c>
      <c r="AE75" s="70">
        <v>1</v>
      </c>
      <c r="AF75" s="70">
        <v>1</v>
      </c>
      <c r="AG75" s="70">
        <v>1</v>
      </c>
      <c r="AH75" s="70">
        <v>1</v>
      </c>
      <c r="AI75" s="70">
        <v>1</v>
      </c>
      <c r="AJ75" s="70">
        <v>1</v>
      </c>
      <c r="AK75" s="70">
        <v>1</v>
      </c>
      <c r="AL75" s="70">
        <v>1</v>
      </c>
      <c r="AM75" s="70">
        <v>1</v>
      </c>
      <c r="AN75" s="70">
        <v>1</v>
      </c>
      <c r="AO75" s="70">
        <v>1</v>
      </c>
      <c r="AP75" s="70">
        <v>1</v>
      </c>
      <c r="AQ75" s="70">
        <v>1</v>
      </c>
      <c r="AR75" s="70">
        <v>1</v>
      </c>
      <c r="AS75" s="70">
        <v>1</v>
      </c>
      <c r="AT75" s="70">
        <v>1</v>
      </c>
      <c r="AU75" s="70">
        <v>1</v>
      </c>
      <c r="AV75" s="70">
        <v>1</v>
      </c>
      <c r="AW75" s="70">
        <v>1</v>
      </c>
      <c r="AX75" s="70">
        <v>1</v>
      </c>
      <c r="AY75" s="70">
        <v>1</v>
      </c>
      <c r="AZ75" s="70">
        <v>1</v>
      </c>
      <c r="BA75" s="70">
        <v>1</v>
      </c>
      <c r="BB75" s="70">
        <v>1</v>
      </c>
      <c r="BC75" s="70">
        <v>1</v>
      </c>
      <c r="BD75" s="70">
        <v>1</v>
      </c>
      <c r="BE75" s="70">
        <v>1</v>
      </c>
      <c r="BF75" s="70">
        <v>1</v>
      </c>
      <c r="BG75" s="70">
        <v>1</v>
      </c>
      <c r="BH75" s="70">
        <v>1</v>
      </c>
      <c r="BI75" s="70">
        <v>1</v>
      </c>
      <c r="BJ75" s="70">
        <v>1</v>
      </c>
      <c r="BK75" s="70">
        <v>1</v>
      </c>
      <c r="BL75" s="70">
        <v>1</v>
      </c>
      <c r="BM75" s="70">
        <v>1</v>
      </c>
      <c r="BN75" s="70">
        <v>1</v>
      </c>
      <c r="BO75" s="70">
        <v>1</v>
      </c>
      <c r="BP75" s="70">
        <v>1</v>
      </c>
      <c r="BQ75" s="70">
        <v>1</v>
      </c>
      <c r="BR75" s="70">
        <v>1</v>
      </c>
      <c r="BS75" s="70">
        <v>1</v>
      </c>
      <c r="BT75" s="70">
        <v>1</v>
      </c>
      <c r="BU75" s="70">
        <v>1</v>
      </c>
      <c r="BV75" s="71">
        <v>1</v>
      </c>
      <c r="BX75" s="69">
        <v>1</v>
      </c>
      <c r="BY75" s="70">
        <v>1</v>
      </c>
      <c r="BZ75" s="70">
        <v>1</v>
      </c>
      <c r="CA75" s="70">
        <v>1</v>
      </c>
      <c r="CB75" s="70">
        <v>1</v>
      </c>
      <c r="CC75" s="70">
        <v>1</v>
      </c>
      <c r="CD75" s="70">
        <v>1</v>
      </c>
      <c r="CE75" s="70">
        <v>1</v>
      </c>
      <c r="CF75" s="70">
        <v>1</v>
      </c>
      <c r="CG75" s="70">
        <v>1</v>
      </c>
      <c r="CH75" s="70">
        <v>1</v>
      </c>
      <c r="CI75" s="70">
        <v>1</v>
      </c>
      <c r="CJ75" s="70">
        <v>1</v>
      </c>
      <c r="CK75" s="70">
        <v>1</v>
      </c>
      <c r="CL75" s="70">
        <v>1</v>
      </c>
      <c r="CM75" s="70">
        <v>1</v>
      </c>
      <c r="CN75" s="70">
        <v>1</v>
      </c>
      <c r="CO75" s="70">
        <v>1</v>
      </c>
      <c r="CP75" s="70">
        <v>1</v>
      </c>
      <c r="CQ75" s="70">
        <v>1</v>
      </c>
      <c r="CR75" s="70">
        <v>1</v>
      </c>
      <c r="CS75" s="70">
        <v>1</v>
      </c>
      <c r="CT75" s="70">
        <v>1</v>
      </c>
      <c r="CU75" s="70">
        <v>1</v>
      </c>
      <c r="CV75" s="71">
        <v>1</v>
      </c>
    </row>
  </sheetData>
  <printOptions horizontalCentered="1" verticalCentered="1"/>
  <pageMargins left="0.7" right="0.7" top="0.75" bottom="0.75" header="0.3" footer="0.3"/>
  <pageSetup paperSize="3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Planta 500KW Metapan</vt:lpstr>
      <vt:lpstr>Planta 1MW AHUACHAPAN</vt:lpstr>
      <vt:lpstr>Planta 1MW LA UNION 2</vt:lpstr>
      <vt:lpstr>Planta 1MW LA UNION 1</vt:lpstr>
      <vt:lpstr>Planta 1MW USULUTAN 1</vt:lpstr>
      <vt:lpstr>Planta 1.5 MW CHALATENANGO 2</vt:lpstr>
      <vt:lpstr>Planta 1.5 MW CHALATENANGO 1</vt:lpstr>
      <vt:lpstr>Planta 1.5 MW SONSONATE</vt:lpstr>
      <vt:lpstr>Planta 1.5 MW SAN MIGUEL 1</vt:lpstr>
      <vt:lpstr>Planta 500KW MORAZAN 3</vt:lpstr>
      <vt:lpstr>Planta 1MW MORAZAN 1</vt:lpstr>
      <vt:lpstr>Planta 1.5MW MORAZAN 2</vt:lpstr>
      <vt:lpstr>aRREGLO DE PROYECTOS</vt:lpstr>
    </vt:vector>
  </TitlesOfParts>
  <Company>SABMiller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Garcia Alonzo - SVLC</dc:creator>
  <cp:lastModifiedBy>JJHSX</cp:lastModifiedBy>
  <cp:lastPrinted>2013-09-03T18:19:21Z</cp:lastPrinted>
  <dcterms:created xsi:type="dcterms:W3CDTF">2013-06-27T00:20:15Z</dcterms:created>
  <dcterms:modified xsi:type="dcterms:W3CDTF">2013-09-03T18:19:28Z</dcterms:modified>
</cp:coreProperties>
</file>